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4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870379fecd5b032/Ambiente de Trabalho/Livro Multicritério/Capítulo - Controlo Gestão/EXCEL_Cap. Controlo Gestão/"/>
    </mc:Choice>
  </mc:AlternateContent>
  <xr:revisionPtr revIDLastSave="126" documentId="11_89BD87BFF9893F7E9C547DA335ACDB32D48594CB" xr6:coauthVersionLast="47" xr6:coauthVersionMax="47" xr10:uidLastSave="{8A56E34F-C4EE-483A-95D0-1380A1F5705E}"/>
  <bookViews>
    <workbookView xWindow="-120" yWindow="-120" windowWidth="29040" windowHeight="15720" xr2:uid="{00000000-000D-0000-FFFF-FFFF00000000}"/>
  </bookViews>
  <sheets>
    <sheet name="Acolhimento" sheetId="3" r:id="rId1"/>
    <sheet name="Médias simples determinística" sheetId="1" r:id="rId2"/>
    <sheet name="Médias simples estocástica" sheetId="4" r:id="rId3"/>
    <sheet name="Médias ponderadas determinístic" sheetId="2" r:id="rId4"/>
    <sheet name="Médias ponderadas estocástico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5" l="1"/>
  <c r="C12" i="5"/>
  <c r="C10" i="5"/>
  <c r="C20" i="2"/>
  <c r="C26" i="2"/>
  <c r="C30" i="2"/>
  <c r="C32" i="2"/>
  <c r="C11" i="2"/>
  <c r="C14" i="2"/>
  <c r="C17" i="2"/>
  <c r="C18" i="2"/>
  <c r="C19" i="2"/>
  <c r="C22" i="2"/>
  <c r="C25" i="2"/>
  <c r="C28" i="2"/>
  <c r="C29" i="2"/>
  <c r="C34" i="2"/>
  <c r="C9" i="2"/>
  <c r="C12" i="2"/>
  <c r="C13" i="2"/>
  <c r="C15" i="2"/>
  <c r="C21" i="2"/>
  <c r="C27" i="2"/>
  <c r="C31" i="2"/>
  <c r="C33" i="2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10" i="2"/>
  <c r="C27" i="5" l="1"/>
  <c r="C15" i="5"/>
  <c r="C32" i="5"/>
  <c r="C26" i="5"/>
  <c r="C20" i="5"/>
  <c r="C14" i="5"/>
  <c r="C33" i="5"/>
  <c r="C21" i="5"/>
  <c r="C31" i="5"/>
  <c r="C25" i="5"/>
  <c r="C19" i="5"/>
  <c r="D21" i="5" s="1"/>
  <c r="C13" i="5"/>
  <c r="C9" i="5"/>
  <c r="C29" i="5"/>
  <c r="C23" i="5"/>
  <c r="C17" i="5"/>
  <c r="C11" i="5"/>
  <c r="C30" i="5"/>
  <c r="C24" i="5"/>
  <c r="C34" i="5"/>
  <c r="C28" i="5"/>
  <c r="C22" i="5"/>
  <c r="C16" i="5"/>
  <c r="D35" i="4"/>
  <c r="D32" i="4"/>
  <c r="W32" i="4" s="1"/>
  <c r="D25" i="4"/>
  <c r="W25" i="4" s="1"/>
  <c r="D31" i="4"/>
  <c r="W31" i="4" s="1"/>
  <c r="E22" i="4"/>
  <c r="X22" i="4" s="1"/>
  <c r="D26" i="4"/>
  <c r="W26" i="4" s="1"/>
  <c r="E17" i="4"/>
  <c r="X17" i="4" s="1"/>
  <c r="D33" i="4"/>
  <c r="W33" i="4" s="1"/>
  <c r="D17" i="4"/>
  <c r="W17" i="4" s="1"/>
  <c r="D29" i="4"/>
  <c r="W29" i="4" s="1"/>
  <c r="E26" i="4"/>
  <c r="X26" i="4" s="1"/>
  <c r="D15" i="4"/>
  <c r="W15" i="4" s="1"/>
  <c r="E23" i="4"/>
  <c r="X23" i="4" s="1"/>
  <c r="E32" i="4"/>
  <c r="X32" i="4" s="1"/>
  <c r="E14" i="4"/>
  <c r="X14" i="4" s="1"/>
  <c r="H14" i="4" s="1"/>
  <c r="D14" i="4"/>
  <c r="W14" i="4" s="1"/>
  <c r="D19" i="4"/>
  <c r="W19" i="4" s="1"/>
  <c r="E29" i="4"/>
  <c r="X29" i="4" s="1"/>
  <c r="E28" i="4"/>
  <c r="X28" i="4" s="1"/>
  <c r="E20" i="4"/>
  <c r="X20" i="4" s="1"/>
  <c r="D23" i="4"/>
  <c r="W23" i="4" s="1"/>
  <c r="E34" i="4"/>
  <c r="X34" i="4" s="1"/>
  <c r="E16" i="4"/>
  <c r="X16" i="4" s="1"/>
  <c r="D20" i="4"/>
  <c r="W20" i="4" s="1"/>
  <c r="E35" i="4"/>
  <c r="E18" i="4"/>
  <c r="X18" i="4" s="1"/>
  <c r="E15" i="4"/>
  <c r="X15" i="4" s="1"/>
  <c r="D16" i="4"/>
  <c r="W16" i="4" s="1"/>
  <c r="E21" i="4"/>
  <c r="X21" i="4" s="1"/>
  <c r="D22" i="4"/>
  <c r="W22" i="4" s="1"/>
  <c r="D28" i="4"/>
  <c r="W28" i="4" s="1"/>
  <c r="D12" i="4"/>
  <c r="W12" i="4" s="1"/>
  <c r="D18" i="4"/>
  <c r="W18" i="4" s="1"/>
  <c r="D24" i="4"/>
  <c r="W24" i="4" s="1"/>
  <c r="D30" i="4"/>
  <c r="W30" i="4" s="1"/>
  <c r="E30" i="4"/>
  <c r="X30" i="4" s="1"/>
  <c r="E19" i="4"/>
  <c r="X19" i="4" s="1"/>
  <c r="E25" i="4"/>
  <c r="X25" i="4" s="1"/>
  <c r="E31" i="4"/>
  <c r="X31" i="4" s="1"/>
  <c r="D21" i="4"/>
  <c r="W21" i="4" s="1"/>
  <c r="D27" i="4"/>
  <c r="W27" i="4" s="1"/>
  <c r="E24" i="4"/>
  <c r="X24" i="4" s="1"/>
  <c r="D13" i="4"/>
  <c r="W13" i="4" s="1"/>
  <c r="E27" i="4"/>
  <c r="X27" i="4" s="1"/>
  <c r="E33" i="4"/>
  <c r="X33" i="4" s="1"/>
  <c r="D34" i="4"/>
  <c r="W34" i="4" s="1"/>
  <c r="E17" i="1"/>
  <c r="X17" i="1" s="1"/>
  <c r="D28" i="1"/>
  <c r="W28" i="1" s="1"/>
  <c r="E29" i="1"/>
  <c r="X29" i="1" s="1"/>
  <c r="E33" i="1"/>
  <c r="X33" i="1" s="1"/>
  <c r="E21" i="1"/>
  <c r="X21" i="1" s="1"/>
  <c r="C16" i="2"/>
  <c r="D18" i="2" s="1"/>
  <c r="W18" i="2" s="1"/>
  <c r="E25" i="1"/>
  <c r="X25" i="1" s="1"/>
  <c r="E14" i="2"/>
  <c r="X14" i="2" s="1"/>
  <c r="C24" i="2"/>
  <c r="D27" i="2" s="1"/>
  <c r="W27" i="2" s="1"/>
  <c r="D20" i="1"/>
  <c r="W20" i="1" s="1"/>
  <c r="D34" i="2"/>
  <c r="W34" i="2" s="1"/>
  <c r="D32" i="1"/>
  <c r="W32" i="1" s="1"/>
  <c r="D30" i="2"/>
  <c r="W30" i="2" s="1"/>
  <c r="E27" i="1"/>
  <c r="X27" i="1" s="1"/>
  <c r="D24" i="1"/>
  <c r="W24" i="1" s="1"/>
  <c r="E15" i="1"/>
  <c r="X15" i="1" s="1"/>
  <c r="D22" i="2"/>
  <c r="W22" i="2" s="1"/>
  <c r="D28" i="2"/>
  <c r="W28" i="2" s="1"/>
  <c r="C23" i="2"/>
  <c r="D20" i="2"/>
  <c r="W20" i="2" s="1"/>
  <c r="E15" i="2"/>
  <c r="X15" i="2" s="1"/>
  <c r="E14" i="1"/>
  <c r="X14" i="1" s="1"/>
  <c r="E31" i="1"/>
  <c r="X31" i="1" s="1"/>
  <c r="E23" i="1"/>
  <c r="X23" i="1" s="1"/>
  <c r="E19" i="1"/>
  <c r="X19" i="1" s="1"/>
  <c r="D34" i="1"/>
  <c r="W34" i="1" s="1"/>
  <c r="D16" i="1"/>
  <c r="W16" i="1" s="1"/>
  <c r="D15" i="1"/>
  <c r="W15" i="1" s="1"/>
  <c r="E18" i="1"/>
  <c r="X18" i="1" s="1"/>
  <c r="D14" i="1"/>
  <c r="W14" i="1" s="1"/>
  <c r="D12" i="1"/>
  <c r="W12" i="1" s="1"/>
  <c r="D35" i="2"/>
  <c r="D31" i="2"/>
  <c r="W31" i="2" s="1"/>
  <c r="D33" i="2"/>
  <c r="W33" i="2" s="1"/>
  <c r="E34" i="2"/>
  <c r="X34" i="2" s="1"/>
  <c r="E32" i="2"/>
  <c r="X32" i="2" s="1"/>
  <c r="E35" i="2"/>
  <c r="D23" i="2"/>
  <c r="E31" i="2"/>
  <c r="X31" i="2" s="1"/>
  <c r="D29" i="2"/>
  <c r="W29" i="2" s="1"/>
  <c r="E30" i="2"/>
  <c r="X30" i="2" s="1"/>
  <c r="E23" i="2"/>
  <c r="D21" i="2"/>
  <c r="W21" i="2" s="1"/>
  <c r="E22" i="2"/>
  <c r="X22" i="2" s="1"/>
  <c r="D13" i="2"/>
  <c r="W13" i="2" s="1"/>
  <c r="E16" i="2"/>
  <c r="D14" i="2"/>
  <c r="D32" i="2"/>
  <c r="W32" i="2" s="1"/>
  <c r="D15" i="2"/>
  <c r="W15" i="2" s="1"/>
  <c r="D31" i="1"/>
  <c r="W31" i="1" s="1"/>
  <c r="D27" i="1"/>
  <c r="W27" i="1" s="1"/>
  <c r="D23" i="1"/>
  <c r="W23" i="1" s="1"/>
  <c r="D19" i="1"/>
  <c r="W19" i="1" s="1"/>
  <c r="D12" i="2"/>
  <c r="E33" i="2"/>
  <c r="X33" i="2" s="1"/>
  <c r="D16" i="2"/>
  <c r="E34" i="1"/>
  <c r="X34" i="1" s="1"/>
  <c r="E32" i="1"/>
  <c r="X32" i="1" s="1"/>
  <c r="E30" i="1"/>
  <c r="X30" i="1" s="1"/>
  <c r="E28" i="1"/>
  <c r="X28" i="1" s="1"/>
  <c r="E26" i="1"/>
  <c r="X26" i="1" s="1"/>
  <c r="E24" i="1"/>
  <c r="X24" i="1" s="1"/>
  <c r="E22" i="1"/>
  <c r="X22" i="1" s="1"/>
  <c r="E20" i="1"/>
  <c r="X20" i="1" s="1"/>
  <c r="E16" i="1"/>
  <c r="X16" i="1" s="1"/>
  <c r="D35" i="1"/>
  <c r="D13" i="1"/>
  <c r="W13" i="1" s="1"/>
  <c r="D33" i="1"/>
  <c r="W33" i="1" s="1"/>
  <c r="D30" i="1"/>
  <c r="W30" i="1" s="1"/>
  <c r="D29" i="1"/>
  <c r="W29" i="1" s="1"/>
  <c r="D26" i="1"/>
  <c r="W26" i="1" s="1"/>
  <c r="D25" i="1"/>
  <c r="W25" i="1" s="1"/>
  <c r="D22" i="1"/>
  <c r="W22" i="1" s="1"/>
  <c r="D21" i="1"/>
  <c r="W21" i="1" s="1"/>
  <c r="D18" i="1"/>
  <c r="W18" i="1" s="1"/>
  <c r="D17" i="1"/>
  <c r="W17" i="1" s="1"/>
  <c r="E35" i="1"/>
  <c r="D34" i="5" l="1"/>
  <c r="W34" i="5" s="1"/>
  <c r="D28" i="5"/>
  <c r="W28" i="5" s="1"/>
  <c r="E29" i="5"/>
  <c r="X29" i="5" s="1"/>
  <c r="D26" i="5"/>
  <c r="W26" i="5" s="1"/>
  <c r="E19" i="5"/>
  <c r="X19" i="5" s="1"/>
  <c r="D12" i="5"/>
  <c r="W12" i="5" s="1"/>
  <c r="G12" i="5" s="1"/>
  <c r="D35" i="5"/>
  <c r="E18" i="5"/>
  <c r="X18" i="5" s="1"/>
  <c r="E22" i="5"/>
  <c r="X22" i="5" s="1"/>
  <c r="E25" i="5"/>
  <c r="X25" i="5" s="1"/>
  <c r="D23" i="5"/>
  <c r="W23" i="5" s="1"/>
  <c r="E23" i="5"/>
  <c r="X23" i="5" s="1"/>
  <c r="E20" i="5"/>
  <c r="X20" i="5" s="1"/>
  <c r="E30" i="5"/>
  <c r="X30" i="5" s="1"/>
  <c r="D27" i="5"/>
  <c r="W27" i="5" s="1"/>
  <c r="D30" i="5"/>
  <c r="W30" i="5" s="1"/>
  <c r="D29" i="5"/>
  <c r="W29" i="5" s="1"/>
  <c r="D33" i="5"/>
  <c r="W33" i="5" s="1"/>
  <c r="D24" i="5"/>
  <c r="W24" i="5" s="1"/>
  <c r="E15" i="5"/>
  <c r="X15" i="5" s="1"/>
  <c r="D22" i="5"/>
  <c r="W22" i="5" s="1"/>
  <c r="D32" i="5"/>
  <c r="W32" i="5" s="1"/>
  <c r="E27" i="5"/>
  <c r="X27" i="5" s="1"/>
  <c r="W21" i="5"/>
  <c r="D14" i="5"/>
  <c r="W14" i="5" s="1"/>
  <c r="E28" i="5"/>
  <c r="X28" i="5" s="1"/>
  <c r="E34" i="5"/>
  <c r="X34" i="5" s="1"/>
  <c r="E26" i="5"/>
  <c r="X26" i="5" s="1"/>
  <c r="D18" i="5"/>
  <c r="W18" i="5" s="1"/>
  <c r="D25" i="5"/>
  <c r="W25" i="5" s="1"/>
  <c r="E31" i="5"/>
  <c r="X31" i="5" s="1"/>
  <c r="E14" i="5"/>
  <c r="X14" i="5" s="1"/>
  <c r="D17" i="5"/>
  <c r="W17" i="5" s="1"/>
  <c r="D31" i="5"/>
  <c r="W31" i="5" s="1"/>
  <c r="E35" i="5"/>
  <c r="E17" i="5"/>
  <c r="X17" i="5" s="1"/>
  <c r="E16" i="5"/>
  <c r="X16" i="5" s="1"/>
  <c r="D16" i="5"/>
  <c r="W16" i="5" s="1"/>
  <c r="D20" i="5"/>
  <c r="W20" i="5" s="1"/>
  <c r="D19" i="5"/>
  <c r="W19" i="5" s="1"/>
  <c r="D13" i="5"/>
  <c r="W13" i="5" s="1"/>
  <c r="E24" i="5"/>
  <c r="X24" i="5" s="1"/>
  <c r="E21" i="5"/>
  <c r="X21" i="5" s="1"/>
  <c r="E32" i="5"/>
  <c r="X32" i="5" s="1"/>
  <c r="E33" i="5"/>
  <c r="X33" i="5" s="1"/>
  <c r="D15" i="5"/>
  <c r="W15" i="5" s="1"/>
  <c r="H26" i="4"/>
  <c r="H32" i="4"/>
  <c r="H23" i="4"/>
  <c r="H27" i="4"/>
  <c r="H29" i="4"/>
  <c r="H31" i="4"/>
  <c r="H21" i="4"/>
  <c r="H22" i="4"/>
  <c r="G33" i="4"/>
  <c r="G27" i="4"/>
  <c r="G21" i="4"/>
  <c r="G15" i="4"/>
  <c r="G13" i="4"/>
  <c r="G26" i="4"/>
  <c r="G20" i="4"/>
  <c r="G31" i="4"/>
  <c r="G25" i="4"/>
  <c r="G19" i="4"/>
  <c r="G30" i="4"/>
  <c r="G24" i="4"/>
  <c r="G18" i="4"/>
  <c r="G17" i="4"/>
  <c r="G12" i="4"/>
  <c r="G29" i="4"/>
  <c r="G34" i="4"/>
  <c r="G28" i="4"/>
  <c r="G22" i="4"/>
  <c r="G16" i="4"/>
  <c r="G32" i="4"/>
  <c r="G14" i="4"/>
  <c r="G23" i="4"/>
  <c r="H33" i="4"/>
  <c r="H18" i="4"/>
  <c r="H19" i="4"/>
  <c r="H28" i="4"/>
  <c r="H24" i="4"/>
  <c r="H20" i="4"/>
  <c r="H30" i="4"/>
  <c r="H25" i="4"/>
  <c r="H34" i="4"/>
  <c r="H15" i="4"/>
  <c r="H17" i="4"/>
  <c r="H16" i="4"/>
  <c r="E29" i="2"/>
  <c r="X29" i="2" s="1"/>
  <c r="E26" i="2"/>
  <c r="X26" i="2" s="1"/>
  <c r="D26" i="2"/>
  <c r="W26" i="2" s="1"/>
  <c r="E21" i="2"/>
  <c r="X21" i="2" s="1"/>
  <c r="D17" i="2"/>
  <c r="W17" i="2" s="1"/>
  <c r="X23" i="2"/>
  <c r="W23" i="2"/>
  <c r="W16" i="2"/>
  <c r="X16" i="2"/>
  <c r="H16" i="2" s="1"/>
  <c r="E17" i="2"/>
  <c r="X17" i="2" s="1"/>
  <c r="E20" i="2"/>
  <c r="X20" i="2" s="1"/>
  <c r="H15" i="2"/>
  <c r="H14" i="2"/>
  <c r="W12" i="2"/>
  <c r="W14" i="2"/>
  <c r="G13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2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E25" i="2"/>
  <c r="X25" i="2" s="1"/>
  <c r="D24" i="2"/>
  <c r="W24" i="2" s="1"/>
  <c r="E18" i="2"/>
  <c r="X18" i="2" s="1"/>
  <c r="E19" i="2"/>
  <c r="X19" i="2" s="1"/>
  <c r="D19" i="2"/>
  <c r="W19" i="2" s="1"/>
  <c r="E28" i="2"/>
  <c r="X28" i="2" s="1"/>
  <c r="E24" i="2"/>
  <c r="X24" i="2" s="1"/>
  <c r="D25" i="2"/>
  <c r="W25" i="2" s="1"/>
  <c r="E27" i="2"/>
  <c r="X27" i="2" s="1"/>
  <c r="G19" i="5" l="1"/>
  <c r="G26" i="5"/>
  <c r="H24" i="5"/>
  <c r="H28" i="5"/>
  <c r="G21" i="5"/>
  <c r="H26" i="5"/>
  <c r="G24" i="5"/>
  <c r="H15" i="5"/>
  <c r="G33" i="5"/>
  <c r="H32" i="5"/>
  <c r="H19" i="5"/>
  <c r="G32" i="5"/>
  <c r="G23" i="5"/>
  <c r="G20" i="5"/>
  <c r="G29" i="5"/>
  <c r="H33" i="5"/>
  <c r="H23" i="5"/>
  <c r="H25" i="5"/>
  <c r="G34" i="5"/>
  <c r="G16" i="5"/>
  <c r="G30" i="5"/>
  <c r="G22" i="5"/>
  <c r="H16" i="5"/>
  <c r="H29" i="5"/>
  <c r="H14" i="5"/>
  <c r="G31" i="5"/>
  <c r="G13" i="5"/>
  <c r="G27" i="5"/>
  <c r="H31" i="5"/>
  <c r="H22" i="5"/>
  <c r="H18" i="5"/>
  <c r="H20" i="5"/>
  <c r="G15" i="5"/>
  <c r="G17" i="5"/>
  <c r="G18" i="5"/>
  <c r="H21" i="5"/>
  <c r="H34" i="5"/>
  <c r="H30" i="5"/>
  <c r="G25" i="5"/>
  <c r="G14" i="5"/>
  <c r="G28" i="5"/>
  <c r="H27" i="5"/>
  <c r="H17" i="5"/>
  <c r="H17" i="2"/>
  <c r="H34" i="2"/>
  <c r="G13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2" i="2"/>
  <c r="H19" i="2"/>
  <c r="H21" i="2"/>
  <c r="H23" i="2"/>
  <c r="H25" i="2"/>
  <c r="H27" i="2"/>
  <c r="H29" i="2"/>
  <c r="H31" i="2"/>
  <c r="H33" i="2"/>
  <c r="H18" i="2"/>
  <c r="H20" i="2"/>
  <c r="H22" i="2"/>
  <c r="H24" i="2"/>
  <c r="H26" i="2"/>
  <c r="H28" i="2"/>
  <c r="H30" i="2"/>
  <c r="H3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G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Desvio Médio Absoluto</t>
        </r>
      </text>
    </comment>
    <comment ref="H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Desvio Médio Absoluto</t>
        </r>
      </text>
    </comment>
    <comment ref="B8" authorId="0" shapeId="0" xr:uid="{D1B0B13D-0EE0-4CC2-A47F-227F46FB2DCE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dias, semanas, meses, trimestres,...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G7" authorId="0" shapeId="0" xr:uid="{83557EDB-10C5-4AD7-B1CC-CFC641677211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Desvio Médio Absoluto</t>
        </r>
      </text>
    </comment>
    <comment ref="H7" authorId="0" shapeId="0" xr:uid="{F11D05CA-C56D-4D34-AD6C-C007F5515D1F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Desvio Médio Absoluto</t>
        </r>
      </text>
    </comment>
    <comment ref="B8" authorId="0" shapeId="0" xr:uid="{74326824-0A1B-4D08-ABB5-A8FFB7BE6B28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dias, semanas, meses, trimestres,...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G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Desvio Médio Absoluto</t>
        </r>
      </text>
    </comment>
    <comment ref="H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Desvio Médio Absoluto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G7" authorId="0" shapeId="0" xr:uid="{CE9B5513-8D28-4370-8E60-027DEAC5B84E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Desvio Médio Absoluto</t>
        </r>
      </text>
    </comment>
    <comment ref="H7" authorId="0" shapeId="0" xr:uid="{BC6DA282-5084-465C-8B69-04F1A114163C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Desvio Médio Absoluto</t>
        </r>
      </text>
    </comment>
  </commentList>
</comments>
</file>

<file path=xl/sharedStrings.xml><?xml version="1.0" encoding="utf-8"?>
<sst xmlns="http://schemas.openxmlformats.org/spreadsheetml/2006/main" count="59" uniqueCount="24">
  <si>
    <t>max =</t>
  </si>
  <si>
    <t>min =</t>
  </si>
  <si>
    <t>Rui Assis</t>
  </si>
  <si>
    <t>http://www.rassis.com</t>
  </si>
  <si>
    <t xml:space="preserve">Células a azul para dados, verde claro para cálculos intermédios e amarelo para resultados </t>
  </si>
  <si>
    <t>3 eventos</t>
  </si>
  <si>
    <t>5 eventos</t>
  </si>
  <si>
    <t>Pesos</t>
  </si>
  <si>
    <t>DMA</t>
  </si>
  <si>
    <t>3 períodos</t>
  </si>
  <si>
    <t>5 períodos</t>
  </si>
  <si>
    <t>Períodos</t>
  </si>
  <si>
    <t>MHP móvel 3 períodos</t>
  </si>
  <si>
    <t>MHP móvel 5 períodos</t>
  </si>
  <si>
    <t>Horas Perdidas (HP)</t>
  </si>
  <si>
    <t>Cálculos auxiliares</t>
  </si>
  <si>
    <r>
      <t>Inclinação (</t>
    </r>
    <r>
      <rPr>
        <i/>
        <sz val="10"/>
        <rFont val="Arial"/>
        <family val="2"/>
      </rPr>
      <t>k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</si>
  <si>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r>
      <t>Intersecção (</t>
    </r>
    <r>
      <rPr>
        <i/>
        <sz val="10"/>
        <rFont val="Arial"/>
        <family val="2"/>
      </rPr>
      <t>k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) =</t>
    </r>
  </si>
  <si>
    <t>Desempenho da Gestão</t>
  </si>
  <si>
    <t>rassis46@gmail.com</t>
  </si>
  <si>
    <t>Caso 2.6 - Previsão por médias móveis</t>
  </si>
  <si>
    <t>Situações determinística e estocástica</t>
  </si>
  <si>
    <t>Novembro de 2025</t>
  </si>
  <si>
    <t>Análise Multicritério de Alternativas de Decisão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</si>
</sst>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23" x14ac:knownFonts="1">
    <font>
      <sz val="10"/>
      <name val="Arial"/>
    </font>
    <font>
      <sz val="8"/>
      <name val="Arial"/>
      <family val="2"/>
    </font>
    <font>
      <sz val="10"/>
      <color indexed="12"/>
      <name val="Arial"/>
      <family val="2"/>
    </font>
    <font>
      <b/>
      <sz val="12"/>
      <color indexed="9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i/>
      <sz val="20"/>
      <color indexed="10"/>
      <name val="Times New Roman"/>
      <family val="1"/>
    </font>
    <font>
      <b/>
      <sz val="12"/>
      <name val="Arial"/>
      <family val="2"/>
    </font>
    <font>
      <u/>
      <sz val="13"/>
      <color indexed="12"/>
      <name val="Courier"/>
      <family val="3"/>
    </font>
    <font>
      <sz val="9"/>
      <name val="Arial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u/>
      <sz val="11"/>
      <color rgb="FFC00000"/>
      <name val="Arial"/>
      <family val="2"/>
    </font>
    <font>
      <b/>
      <sz val="14"/>
      <color rgb="FFC0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rgb="FF00206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4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9" fillId="2" borderId="0" xfId="0" applyFont="1" applyFill="1"/>
    <xf numFmtId="0" fontId="9" fillId="2" borderId="0" xfId="0" applyFont="1" applyFill="1" applyProtection="1">
      <protection hidden="1"/>
    </xf>
    <xf numFmtId="0" fontId="0" fillId="2" borderId="0" xfId="0" applyFill="1" applyProtection="1">
      <protection hidden="1"/>
    </xf>
    <xf numFmtId="0" fontId="3" fillId="2" borderId="0" xfId="0" applyFont="1" applyFill="1" applyAlignment="1" applyProtection="1">
      <alignment horizontal="center"/>
      <protection hidden="1"/>
    </xf>
    <xf numFmtId="0" fontId="7" fillId="2" borderId="0" xfId="0" applyFont="1" applyFill="1" applyAlignment="1" applyProtection="1">
      <alignment horizontal="left"/>
      <protection hidden="1"/>
    </xf>
    <xf numFmtId="0" fontId="13" fillId="2" borderId="1" xfId="0" applyFont="1" applyFill="1" applyBorder="1" applyAlignment="1">
      <alignment horizontal="center"/>
    </xf>
    <xf numFmtId="0" fontId="9" fillId="6" borderId="0" xfId="0" applyFont="1" applyFill="1" applyProtection="1">
      <protection hidden="1"/>
    </xf>
    <xf numFmtId="0" fontId="10" fillId="6" borderId="0" xfId="0" applyFont="1" applyFill="1" applyAlignment="1" applyProtection="1">
      <alignment horizontal="center"/>
      <protection hidden="1"/>
    </xf>
    <xf numFmtId="164" fontId="8" fillId="2" borderId="0" xfId="0" applyNumberFormat="1" applyFont="1" applyFill="1" applyAlignment="1">
      <alignment horizontal="center"/>
    </xf>
    <xf numFmtId="164" fontId="9" fillId="2" borderId="0" xfId="0" applyNumberFormat="1" applyFont="1" applyFill="1"/>
    <xf numFmtId="164" fontId="9" fillId="2" borderId="0" xfId="0" applyNumberFormat="1" applyFont="1" applyFill="1" applyProtection="1">
      <protection hidden="1"/>
    </xf>
    <xf numFmtId="164" fontId="0" fillId="2" borderId="0" xfId="0" applyNumberFormat="1" applyFill="1" applyProtection="1">
      <protection hidden="1"/>
    </xf>
    <xf numFmtId="164" fontId="11" fillId="2" borderId="0" xfId="0" quotePrefix="1" applyNumberFormat="1" applyFont="1" applyFill="1" applyAlignment="1">
      <alignment horizontal="center"/>
    </xf>
    <xf numFmtId="0" fontId="8" fillId="2" borderId="0" xfId="2" applyFont="1" applyFill="1" applyAlignment="1">
      <alignment horizontal="center"/>
    </xf>
    <xf numFmtId="164" fontId="16" fillId="2" borderId="0" xfId="0" applyNumberFormat="1" applyFont="1" applyFill="1" applyAlignment="1" applyProtection="1">
      <alignment horizontal="center"/>
      <protection hidden="1"/>
    </xf>
    <xf numFmtId="0" fontId="9" fillId="2" borderId="0" xfId="2" applyFill="1"/>
    <xf numFmtId="0" fontId="9" fillId="0" borderId="0" xfId="2"/>
    <xf numFmtId="164" fontId="17" fillId="2" borderId="0" xfId="0" applyNumberFormat="1" applyFont="1" applyFill="1" applyAlignment="1" applyProtection="1">
      <alignment horizontal="center"/>
      <protection hidden="1"/>
    </xf>
    <xf numFmtId="0" fontId="18" fillId="2" borderId="0" xfId="1" applyFont="1" applyFill="1" applyAlignment="1" applyProtection="1">
      <alignment horizontal="center"/>
    </xf>
    <xf numFmtId="0" fontId="11" fillId="2" borderId="0" xfId="0" quotePrefix="1" applyFont="1" applyFill="1" applyAlignment="1">
      <alignment horizontal="center"/>
    </xf>
    <xf numFmtId="0" fontId="9" fillId="2" borderId="0" xfId="0" applyFon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6" fillId="5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/>
    </xf>
    <xf numFmtId="164" fontId="19" fillId="7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0" xfId="0" applyFill="1" applyAlignment="1">
      <alignment horizontal="center" wrapText="1"/>
    </xf>
  </cellXfs>
  <cellStyles count="3">
    <cellStyle name="Hyperlink" xfId="1" builtinId="8"/>
    <cellStyle name="Normal" xfId="0" builtinId="0"/>
    <cellStyle name="Normal_Simulador série 3_09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34605847107633"/>
          <c:y val="4.5038705137227304E-2"/>
          <c:w val="0.86121991706716139"/>
          <c:h val="0.82743011187131743"/>
        </c:manualLayout>
      </c:layout>
      <c:lineChart>
        <c:grouping val="standard"/>
        <c:varyColors val="0"/>
        <c:ser>
          <c:idx val="0"/>
          <c:order val="0"/>
          <c:tx>
            <c:v>Dados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'Médias simples determinística'!$B$9:$B$34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cat>
          <c:val>
            <c:numRef>
              <c:f>'Médias simples determinística'!$C$9:$C$34</c:f>
              <c:numCache>
                <c:formatCode>General</c:formatCode>
                <c:ptCount val="26"/>
                <c:pt idx="0">
                  <c:v>31.72</c:v>
                </c:pt>
                <c:pt idx="1">
                  <c:v>31.03</c:v>
                </c:pt>
                <c:pt idx="2">
                  <c:v>31.47</c:v>
                </c:pt>
                <c:pt idx="3">
                  <c:v>30.94</c:v>
                </c:pt>
                <c:pt idx="4">
                  <c:v>30.41</c:v>
                </c:pt>
                <c:pt idx="5">
                  <c:v>29.55</c:v>
                </c:pt>
                <c:pt idx="6">
                  <c:v>30.24</c:v>
                </c:pt>
                <c:pt idx="7">
                  <c:v>30.11</c:v>
                </c:pt>
                <c:pt idx="8">
                  <c:v>30.04</c:v>
                </c:pt>
                <c:pt idx="9">
                  <c:v>26.98</c:v>
                </c:pt>
                <c:pt idx="10">
                  <c:v>27.63</c:v>
                </c:pt>
                <c:pt idx="11">
                  <c:v>27.18</c:v>
                </c:pt>
                <c:pt idx="12">
                  <c:v>25.96</c:v>
                </c:pt>
                <c:pt idx="13">
                  <c:v>25.62</c:v>
                </c:pt>
                <c:pt idx="14">
                  <c:v>24.99</c:v>
                </c:pt>
                <c:pt idx="15">
                  <c:v>26.29</c:v>
                </c:pt>
                <c:pt idx="16">
                  <c:v>28.17</c:v>
                </c:pt>
                <c:pt idx="17">
                  <c:v>23.73</c:v>
                </c:pt>
                <c:pt idx="18">
                  <c:v>25.95</c:v>
                </c:pt>
                <c:pt idx="19">
                  <c:v>24.62</c:v>
                </c:pt>
                <c:pt idx="20">
                  <c:v>24.27</c:v>
                </c:pt>
                <c:pt idx="21">
                  <c:v>25.4</c:v>
                </c:pt>
                <c:pt idx="22">
                  <c:v>26.44</c:v>
                </c:pt>
                <c:pt idx="23">
                  <c:v>23.91</c:v>
                </c:pt>
                <c:pt idx="24">
                  <c:v>24.33</c:v>
                </c:pt>
                <c:pt idx="25">
                  <c:v>25.65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37-41FC-B4E7-D54652C0B487}"/>
            </c:ext>
          </c:extLst>
        </c:ser>
        <c:ser>
          <c:idx val="1"/>
          <c:order val="1"/>
          <c:tx>
            <c:v>MHP 3 períodos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'Médias simples determinística'!$B$9:$B$34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cat>
          <c:val>
            <c:numRef>
              <c:f>'Médias simples determinística'!$D$9:$D$34</c:f>
              <c:numCache>
                <c:formatCode>General</c:formatCode>
                <c:ptCount val="26"/>
                <c:pt idx="3">
                  <c:v>31.41</c:v>
                </c:pt>
                <c:pt idx="4">
                  <c:v>31.15</c:v>
                </c:pt>
                <c:pt idx="5">
                  <c:v>30.94</c:v>
                </c:pt>
                <c:pt idx="6">
                  <c:v>30.3</c:v>
                </c:pt>
                <c:pt idx="7">
                  <c:v>30.07</c:v>
                </c:pt>
                <c:pt idx="8">
                  <c:v>29.97</c:v>
                </c:pt>
                <c:pt idx="9">
                  <c:v>30.13</c:v>
                </c:pt>
                <c:pt idx="10">
                  <c:v>29.04</c:v>
                </c:pt>
                <c:pt idx="11">
                  <c:v>28.22</c:v>
                </c:pt>
                <c:pt idx="12">
                  <c:v>27.26</c:v>
                </c:pt>
                <c:pt idx="13">
                  <c:v>26.92</c:v>
                </c:pt>
                <c:pt idx="14">
                  <c:v>26.25</c:v>
                </c:pt>
                <c:pt idx="15">
                  <c:v>25.52</c:v>
                </c:pt>
                <c:pt idx="16">
                  <c:v>25.63</c:v>
                </c:pt>
                <c:pt idx="17">
                  <c:v>26.48</c:v>
                </c:pt>
                <c:pt idx="18">
                  <c:v>26.06</c:v>
                </c:pt>
                <c:pt idx="19">
                  <c:v>25.95</c:v>
                </c:pt>
                <c:pt idx="20">
                  <c:v>24.77</c:v>
                </c:pt>
                <c:pt idx="21">
                  <c:v>24.95</c:v>
                </c:pt>
                <c:pt idx="22">
                  <c:v>24.76</c:v>
                </c:pt>
                <c:pt idx="23">
                  <c:v>25.37</c:v>
                </c:pt>
                <c:pt idx="24">
                  <c:v>25.25</c:v>
                </c:pt>
                <c:pt idx="25">
                  <c:v>24.89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37-41FC-B4E7-D54652C0B487}"/>
            </c:ext>
          </c:extLst>
        </c:ser>
        <c:ser>
          <c:idx val="2"/>
          <c:order val="2"/>
          <c:tx>
            <c:v>MHP 5 períodos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'Médias simples determinística'!$B$9:$B$34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cat>
          <c:val>
            <c:numRef>
              <c:f>'Médias simples determinística'!$E$9:$E$34</c:f>
              <c:numCache>
                <c:formatCode>General</c:formatCode>
                <c:ptCount val="26"/>
                <c:pt idx="5">
                  <c:v>31.11</c:v>
                </c:pt>
                <c:pt idx="6">
                  <c:v>30.68</c:v>
                </c:pt>
                <c:pt idx="7">
                  <c:v>30.52</c:v>
                </c:pt>
                <c:pt idx="8">
                  <c:v>30.25</c:v>
                </c:pt>
                <c:pt idx="9">
                  <c:v>30.07</c:v>
                </c:pt>
                <c:pt idx="10">
                  <c:v>29.38</c:v>
                </c:pt>
                <c:pt idx="11">
                  <c:v>29</c:v>
                </c:pt>
                <c:pt idx="12">
                  <c:v>28.39</c:v>
                </c:pt>
                <c:pt idx="13">
                  <c:v>27.56</c:v>
                </c:pt>
                <c:pt idx="14">
                  <c:v>26.67</c:v>
                </c:pt>
                <c:pt idx="15">
                  <c:v>26.28</c:v>
                </c:pt>
                <c:pt idx="16">
                  <c:v>26.01</c:v>
                </c:pt>
                <c:pt idx="17">
                  <c:v>26.21</c:v>
                </c:pt>
                <c:pt idx="18">
                  <c:v>25.76</c:v>
                </c:pt>
                <c:pt idx="19">
                  <c:v>25.83</c:v>
                </c:pt>
                <c:pt idx="20">
                  <c:v>25.75</c:v>
                </c:pt>
                <c:pt idx="21">
                  <c:v>25.35</c:v>
                </c:pt>
                <c:pt idx="22">
                  <c:v>24.79</c:v>
                </c:pt>
                <c:pt idx="23">
                  <c:v>25.34</c:v>
                </c:pt>
                <c:pt idx="24">
                  <c:v>24.93</c:v>
                </c:pt>
                <c:pt idx="25">
                  <c:v>24.87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37-41FC-B4E7-D54652C0B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8264688"/>
        <c:axId val="328265248"/>
      </c:lineChart>
      <c:catAx>
        <c:axId val="328264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PT"/>
                  <a:t>Períodos</a:t>
                </a:r>
              </a:p>
            </c:rich>
          </c:tx>
          <c:layout>
            <c:manualLayout>
              <c:xMode val="edge"/>
              <c:yMode val="edge"/>
              <c:x val="0.78050391661240881"/>
              <c:y val="0.9539030722386533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2826524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328265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Horas perdidas</a:t>
                </a:r>
              </a:p>
            </c:rich>
          </c:tx>
          <c:layout>
            <c:manualLayout>
              <c:xMode val="edge"/>
              <c:yMode val="edge"/>
              <c:x val="3.5353310390950486E-2"/>
              <c:y val="0.3550455037135568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282646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740891080177148"/>
          <c:y val="0.74993826567884903"/>
          <c:w val="0.82609301811757863"/>
          <c:h val="8.593664807716257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34605847107633"/>
          <c:y val="4.5038705137227304E-2"/>
          <c:w val="0.86121991706716139"/>
          <c:h val="0.82743011187131743"/>
        </c:manualLayout>
      </c:layout>
      <c:lineChart>
        <c:grouping val="standard"/>
        <c:varyColors val="0"/>
        <c:ser>
          <c:idx val="0"/>
          <c:order val="0"/>
          <c:tx>
            <c:v>Dados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'Médias simples estocástica'!$B$9:$B$34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cat>
          <c:val>
            <c:numRef>
              <c:f>'Médias simples estocástica'!$C$9:$C$34</c:f>
              <c:numCache>
                <c:formatCode>General</c:formatCode>
                <c:ptCount val="26"/>
                <c:pt idx="0">
                  <c:v>31.48</c:v>
                </c:pt>
                <c:pt idx="1">
                  <c:v>31.08</c:v>
                </c:pt>
                <c:pt idx="2">
                  <c:v>30.83</c:v>
                </c:pt>
                <c:pt idx="3">
                  <c:v>30.37</c:v>
                </c:pt>
                <c:pt idx="4">
                  <c:v>29.35</c:v>
                </c:pt>
                <c:pt idx="5">
                  <c:v>29.93</c:v>
                </c:pt>
                <c:pt idx="6">
                  <c:v>29.12</c:v>
                </c:pt>
                <c:pt idx="7">
                  <c:v>30.73</c:v>
                </c:pt>
                <c:pt idx="8">
                  <c:v>30.03</c:v>
                </c:pt>
                <c:pt idx="9">
                  <c:v>28.49</c:v>
                </c:pt>
                <c:pt idx="10">
                  <c:v>27.78</c:v>
                </c:pt>
                <c:pt idx="11">
                  <c:v>29.5</c:v>
                </c:pt>
                <c:pt idx="12">
                  <c:v>29.89</c:v>
                </c:pt>
                <c:pt idx="13">
                  <c:v>25.03</c:v>
                </c:pt>
                <c:pt idx="14">
                  <c:v>24.67</c:v>
                </c:pt>
                <c:pt idx="15">
                  <c:v>28.16</c:v>
                </c:pt>
                <c:pt idx="16">
                  <c:v>23.18</c:v>
                </c:pt>
                <c:pt idx="17">
                  <c:v>22.01</c:v>
                </c:pt>
                <c:pt idx="18">
                  <c:v>24.96</c:v>
                </c:pt>
                <c:pt idx="19">
                  <c:v>26.09</c:v>
                </c:pt>
                <c:pt idx="20">
                  <c:v>21.98</c:v>
                </c:pt>
                <c:pt idx="21">
                  <c:v>24.32</c:v>
                </c:pt>
                <c:pt idx="22">
                  <c:v>21.07</c:v>
                </c:pt>
                <c:pt idx="23">
                  <c:v>24.77</c:v>
                </c:pt>
                <c:pt idx="24">
                  <c:v>22.94</c:v>
                </c:pt>
                <c:pt idx="25">
                  <c:v>22.97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57-4C0B-999C-DBB2185C8D91}"/>
            </c:ext>
          </c:extLst>
        </c:ser>
        <c:ser>
          <c:idx val="1"/>
          <c:order val="1"/>
          <c:tx>
            <c:v>MHP 3 períodos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'Médias simples estocástica'!$B$9:$B$34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cat>
          <c:val>
            <c:numRef>
              <c:f>'Médias simples estocástica'!$D$9:$D$34</c:f>
              <c:numCache>
                <c:formatCode>General</c:formatCode>
                <c:ptCount val="26"/>
                <c:pt idx="3">
                  <c:v>31.13</c:v>
                </c:pt>
                <c:pt idx="4">
                  <c:v>30.76</c:v>
                </c:pt>
                <c:pt idx="5">
                  <c:v>30.18</c:v>
                </c:pt>
                <c:pt idx="6">
                  <c:v>29.88</c:v>
                </c:pt>
                <c:pt idx="7">
                  <c:v>29.47</c:v>
                </c:pt>
                <c:pt idx="8">
                  <c:v>29.93</c:v>
                </c:pt>
                <c:pt idx="9">
                  <c:v>29.96</c:v>
                </c:pt>
                <c:pt idx="10">
                  <c:v>29.75</c:v>
                </c:pt>
                <c:pt idx="11">
                  <c:v>28.77</c:v>
                </c:pt>
                <c:pt idx="12">
                  <c:v>28.59</c:v>
                </c:pt>
                <c:pt idx="13">
                  <c:v>29.06</c:v>
                </c:pt>
                <c:pt idx="14">
                  <c:v>28.14</c:v>
                </c:pt>
                <c:pt idx="15">
                  <c:v>26.53</c:v>
                </c:pt>
                <c:pt idx="16">
                  <c:v>25.95</c:v>
                </c:pt>
                <c:pt idx="17">
                  <c:v>25.34</c:v>
                </c:pt>
                <c:pt idx="18">
                  <c:v>24.45</c:v>
                </c:pt>
                <c:pt idx="19">
                  <c:v>23.38</c:v>
                </c:pt>
                <c:pt idx="20">
                  <c:v>24.35</c:v>
                </c:pt>
                <c:pt idx="21">
                  <c:v>24.34</c:v>
                </c:pt>
                <c:pt idx="22">
                  <c:v>24.13</c:v>
                </c:pt>
                <c:pt idx="23">
                  <c:v>22.46</c:v>
                </c:pt>
                <c:pt idx="24">
                  <c:v>23.39</c:v>
                </c:pt>
                <c:pt idx="25">
                  <c:v>22.93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57-4C0B-999C-DBB2185C8D91}"/>
            </c:ext>
          </c:extLst>
        </c:ser>
        <c:ser>
          <c:idx val="2"/>
          <c:order val="2"/>
          <c:tx>
            <c:v>MHP 5 períodos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'Médias simples estocástica'!$B$9:$B$34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cat>
          <c:val>
            <c:numRef>
              <c:f>'Médias simples estocástica'!$E$9:$E$34</c:f>
              <c:numCache>
                <c:formatCode>General</c:formatCode>
                <c:ptCount val="26"/>
                <c:pt idx="5">
                  <c:v>30.62</c:v>
                </c:pt>
                <c:pt idx="6">
                  <c:v>30.31</c:v>
                </c:pt>
                <c:pt idx="7">
                  <c:v>29.92</c:v>
                </c:pt>
                <c:pt idx="8">
                  <c:v>29.9</c:v>
                </c:pt>
                <c:pt idx="9">
                  <c:v>29.83</c:v>
                </c:pt>
                <c:pt idx="10">
                  <c:v>29.66</c:v>
                </c:pt>
                <c:pt idx="11">
                  <c:v>29.23</c:v>
                </c:pt>
                <c:pt idx="12">
                  <c:v>29.31</c:v>
                </c:pt>
                <c:pt idx="13">
                  <c:v>29.14</c:v>
                </c:pt>
                <c:pt idx="14">
                  <c:v>28.14</c:v>
                </c:pt>
                <c:pt idx="15">
                  <c:v>27.37</c:v>
                </c:pt>
                <c:pt idx="16">
                  <c:v>27.45</c:v>
                </c:pt>
                <c:pt idx="17">
                  <c:v>26.19</c:v>
                </c:pt>
                <c:pt idx="18">
                  <c:v>24.61</c:v>
                </c:pt>
                <c:pt idx="19">
                  <c:v>24.6</c:v>
                </c:pt>
                <c:pt idx="20">
                  <c:v>24.88</c:v>
                </c:pt>
                <c:pt idx="21">
                  <c:v>23.64</c:v>
                </c:pt>
                <c:pt idx="22">
                  <c:v>23.87</c:v>
                </c:pt>
                <c:pt idx="23">
                  <c:v>23.68</c:v>
                </c:pt>
                <c:pt idx="24">
                  <c:v>23.65</c:v>
                </c:pt>
                <c:pt idx="25">
                  <c:v>23.02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57-4C0B-999C-DBB2185C8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8264688"/>
        <c:axId val="328265248"/>
      </c:lineChart>
      <c:catAx>
        <c:axId val="328264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PT"/>
                  <a:t>Períodos</a:t>
                </a:r>
              </a:p>
            </c:rich>
          </c:tx>
          <c:layout>
            <c:manualLayout>
              <c:xMode val="edge"/>
              <c:yMode val="edge"/>
              <c:x val="0.78050391661240881"/>
              <c:y val="0.9539030722386533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2826524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328265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Horas perdidas</a:t>
                </a:r>
              </a:p>
            </c:rich>
          </c:tx>
          <c:layout>
            <c:manualLayout>
              <c:xMode val="edge"/>
              <c:yMode val="edge"/>
              <c:x val="3.5353310390950486E-2"/>
              <c:y val="0.3550455037135568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282646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740891080177148"/>
          <c:y val="0.74993826567884903"/>
          <c:w val="0.82609301811757863"/>
          <c:h val="8.593664807716257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149672830607"/>
          <c:y val="4.517122119827182E-2"/>
          <c:w val="0.86985723954167782"/>
          <c:h val="0.82389380144695301"/>
        </c:manualLayout>
      </c:layout>
      <c:lineChart>
        <c:grouping val="standard"/>
        <c:varyColors val="0"/>
        <c:ser>
          <c:idx val="0"/>
          <c:order val="0"/>
          <c:tx>
            <c:v>Dados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'Médias ponderadas determinístic'!$B$9:$B$34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cat>
          <c:val>
            <c:numRef>
              <c:f>'Médias ponderadas determinístic'!$C$9:$C$34</c:f>
              <c:numCache>
                <c:formatCode>General</c:formatCode>
                <c:ptCount val="26"/>
                <c:pt idx="0">
                  <c:v>31.72</c:v>
                </c:pt>
                <c:pt idx="1">
                  <c:v>31.03</c:v>
                </c:pt>
                <c:pt idx="2">
                  <c:v>31.47</c:v>
                </c:pt>
                <c:pt idx="3">
                  <c:v>30.94</c:v>
                </c:pt>
                <c:pt idx="4">
                  <c:v>30.41</c:v>
                </c:pt>
                <c:pt idx="5">
                  <c:v>29.55</c:v>
                </c:pt>
                <c:pt idx="6">
                  <c:v>30.24</c:v>
                </c:pt>
                <c:pt idx="7">
                  <c:v>30.11</c:v>
                </c:pt>
                <c:pt idx="8">
                  <c:v>30.04</c:v>
                </c:pt>
                <c:pt idx="9">
                  <c:v>26.98</c:v>
                </c:pt>
                <c:pt idx="10">
                  <c:v>27.63</c:v>
                </c:pt>
                <c:pt idx="11">
                  <c:v>27.18</c:v>
                </c:pt>
                <c:pt idx="12">
                  <c:v>25.96</c:v>
                </c:pt>
                <c:pt idx="13">
                  <c:v>25.62</c:v>
                </c:pt>
                <c:pt idx="14">
                  <c:v>24.99</c:v>
                </c:pt>
                <c:pt idx="15">
                  <c:v>26.29</c:v>
                </c:pt>
                <c:pt idx="16">
                  <c:v>28.17</c:v>
                </c:pt>
                <c:pt idx="17">
                  <c:v>23.73</c:v>
                </c:pt>
                <c:pt idx="18">
                  <c:v>25.95</c:v>
                </c:pt>
                <c:pt idx="19">
                  <c:v>24.62</c:v>
                </c:pt>
                <c:pt idx="20">
                  <c:v>24.27</c:v>
                </c:pt>
                <c:pt idx="21">
                  <c:v>25.4</c:v>
                </c:pt>
                <c:pt idx="22">
                  <c:v>26.44</c:v>
                </c:pt>
                <c:pt idx="23">
                  <c:v>23.91</c:v>
                </c:pt>
                <c:pt idx="24">
                  <c:v>24.33</c:v>
                </c:pt>
                <c:pt idx="25">
                  <c:v>25.65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58-4EAE-BD50-CBA5E14BD615}"/>
            </c:ext>
          </c:extLst>
        </c:ser>
        <c:ser>
          <c:idx val="1"/>
          <c:order val="1"/>
          <c:tx>
            <c:v>MHP 3 períodos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'Médias ponderadas determinístic'!$B$9:$B$34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cat>
          <c:val>
            <c:numRef>
              <c:f>'Médias ponderadas determinístic'!$D$9:$D$34</c:f>
              <c:numCache>
                <c:formatCode>General</c:formatCode>
                <c:ptCount val="26"/>
                <c:pt idx="3">
                  <c:v>31.37</c:v>
                </c:pt>
                <c:pt idx="4">
                  <c:v>31.13</c:v>
                </c:pt>
                <c:pt idx="5">
                  <c:v>30.76</c:v>
                </c:pt>
                <c:pt idx="6">
                  <c:v>30.07</c:v>
                </c:pt>
                <c:pt idx="7">
                  <c:v>30.04</c:v>
                </c:pt>
                <c:pt idx="8">
                  <c:v>30.06</c:v>
                </c:pt>
                <c:pt idx="9">
                  <c:v>30.1</c:v>
                </c:pt>
                <c:pt idx="10">
                  <c:v>28.52</c:v>
                </c:pt>
                <c:pt idx="11">
                  <c:v>27.82</c:v>
                </c:pt>
                <c:pt idx="12">
                  <c:v>27.3</c:v>
                </c:pt>
                <c:pt idx="13">
                  <c:v>26.65</c:v>
                </c:pt>
                <c:pt idx="14">
                  <c:v>25.99</c:v>
                </c:pt>
                <c:pt idx="15">
                  <c:v>25.36</c:v>
                </c:pt>
                <c:pt idx="16">
                  <c:v>25.75</c:v>
                </c:pt>
                <c:pt idx="17">
                  <c:v>27.01</c:v>
                </c:pt>
                <c:pt idx="18">
                  <c:v>25.64</c:v>
                </c:pt>
                <c:pt idx="19">
                  <c:v>25.58</c:v>
                </c:pt>
                <c:pt idx="20">
                  <c:v>24.92</c:v>
                </c:pt>
                <c:pt idx="21">
                  <c:v>24.67</c:v>
                </c:pt>
                <c:pt idx="22">
                  <c:v>24.89</c:v>
                </c:pt>
                <c:pt idx="23">
                  <c:v>25.73</c:v>
                </c:pt>
                <c:pt idx="24">
                  <c:v>25</c:v>
                </c:pt>
                <c:pt idx="25">
                  <c:v>24.54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58-4EAE-BD50-CBA5E14BD615}"/>
            </c:ext>
          </c:extLst>
        </c:ser>
        <c:ser>
          <c:idx val="2"/>
          <c:order val="2"/>
          <c:tx>
            <c:v>MHP 5 períodos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'Médias ponderadas determinístic'!$B$9:$B$34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cat>
          <c:val>
            <c:numRef>
              <c:f>'Médias ponderadas determinístic'!$E$9:$E$34</c:f>
              <c:numCache>
                <c:formatCode>General</c:formatCode>
                <c:ptCount val="26"/>
                <c:pt idx="5">
                  <c:v>30.93</c:v>
                </c:pt>
                <c:pt idx="6">
                  <c:v>30.41</c:v>
                </c:pt>
                <c:pt idx="7">
                  <c:v>30.27</c:v>
                </c:pt>
                <c:pt idx="8">
                  <c:v>30.13</c:v>
                </c:pt>
                <c:pt idx="9">
                  <c:v>30.06</c:v>
                </c:pt>
                <c:pt idx="10">
                  <c:v>29.03</c:v>
                </c:pt>
                <c:pt idx="11">
                  <c:v>28.44</c:v>
                </c:pt>
                <c:pt idx="12">
                  <c:v>27.84</c:v>
                </c:pt>
                <c:pt idx="13">
                  <c:v>27.03</c:v>
                </c:pt>
                <c:pt idx="14">
                  <c:v>26.38</c:v>
                </c:pt>
                <c:pt idx="15">
                  <c:v>25.82</c:v>
                </c:pt>
                <c:pt idx="16">
                  <c:v>25.82</c:v>
                </c:pt>
                <c:pt idx="17">
                  <c:v>26.55</c:v>
                </c:pt>
                <c:pt idx="18">
                  <c:v>25.72</c:v>
                </c:pt>
                <c:pt idx="19">
                  <c:v>25.78</c:v>
                </c:pt>
                <c:pt idx="20">
                  <c:v>25.38</c:v>
                </c:pt>
                <c:pt idx="21">
                  <c:v>24.89</c:v>
                </c:pt>
                <c:pt idx="22">
                  <c:v>24.9</c:v>
                </c:pt>
                <c:pt idx="23">
                  <c:v>25.45</c:v>
                </c:pt>
                <c:pt idx="24">
                  <c:v>24.98</c:v>
                </c:pt>
                <c:pt idx="25">
                  <c:v>24.78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58-4EAE-BD50-CBA5E14BD6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2278256"/>
        <c:axId val="332278816"/>
      </c:lineChart>
      <c:catAx>
        <c:axId val="332278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PT"/>
                  <a:t>Períodos</a:t>
                </a:r>
              </a:p>
            </c:rich>
          </c:tx>
          <c:layout>
            <c:manualLayout>
              <c:xMode val="edge"/>
              <c:yMode val="edge"/>
              <c:x val="0.76552577237696739"/>
              <c:y val="0.9505215721908959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3227881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332278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pt-PT"/>
                  <a:t>Horas perdidas</a:t>
                </a:r>
              </a:p>
            </c:rich>
          </c:tx>
          <c:layout>
            <c:manualLayout>
              <c:xMode val="edge"/>
              <c:yMode val="edge"/>
              <c:x val="2.3437557553722951E-2"/>
              <c:y val="0.350120819058471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322782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528468013182227"/>
          <c:y val="0.75893086623323636"/>
          <c:w val="0.83380022247967145"/>
          <c:h val="8.973686218738076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149672830607"/>
          <c:y val="4.517122119827182E-2"/>
          <c:w val="0.86985723954167782"/>
          <c:h val="0.82389380144695301"/>
        </c:manualLayout>
      </c:layout>
      <c:lineChart>
        <c:grouping val="standard"/>
        <c:varyColors val="0"/>
        <c:ser>
          <c:idx val="0"/>
          <c:order val="0"/>
          <c:tx>
            <c:v>Dados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'Médias ponderadas estocástico'!$B$9:$B$34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cat>
          <c:val>
            <c:numRef>
              <c:f>'Médias ponderadas estocástico'!$C$9:$C$34</c:f>
              <c:numCache>
                <c:formatCode>General</c:formatCode>
                <c:ptCount val="26"/>
                <c:pt idx="0">
                  <c:v>31.53</c:v>
                </c:pt>
                <c:pt idx="1">
                  <c:v>31.15</c:v>
                </c:pt>
                <c:pt idx="2">
                  <c:v>30.59</c:v>
                </c:pt>
                <c:pt idx="3">
                  <c:v>29.83</c:v>
                </c:pt>
                <c:pt idx="4">
                  <c:v>30.91</c:v>
                </c:pt>
                <c:pt idx="5">
                  <c:v>29.03</c:v>
                </c:pt>
                <c:pt idx="6">
                  <c:v>28.87</c:v>
                </c:pt>
                <c:pt idx="7">
                  <c:v>28.61</c:v>
                </c:pt>
                <c:pt idx="8">
                  <c:v>28.27</c:v>
                </c:pt>
                <c:pt idx="9">
                  <c:v>30.02</c:v>
                </c:pt>
                <c:pt idx="10">
                  <c:v>27.87</c:v>
                </c:pt>
                <c:pt idx="11">
                  <c:v>29.92</c:v>
                </c:pt>
                <c:pt idx="12">
                  <c:v>29.13</c:v>
                </c:pt>
                <c:pt idx="13">
                  <c:v>26.61</c:v>
                </c:pt>
                <c:pt idx="14">
                  <c:v>25.13</c:v>
                </c:pt>
                <c:pt idx="15">
                  <c:v>26.41</c:v>
                </c:pt>
                <c:pt idx="16">
                  <c:v>29.2</c:v>
                </c:pt>
                <c:pt idx="17">
                  <c:v>27.79</c:v>
                </c:pt>
                <c:pt idx="18">
                  <c:v>21.75</c:v>
                </c:pt>
                <c:pt idx="19">
                  <c:v>28.75</c:v>
                </c:pt>
                <c:pt idx="20">
                  <c:v>21.68</c:v>
                </c:pt>
                <c:pt idx="21">
                  <c:v>25.13</c:v>
                </c:pt>
                <c:pt idx="22">
                  <c:v>26.82</c:v>
                </c:pt>
                <c:pt idx="23">
                  <c:v>27.51</c:v>
                </c:pt>
                <c:pt idx="24">
                  <c:v>25.38</c:v>
                </c:pt>
                <c:pt idx="25">
                  <c:v>25.22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CB-4B20-8DA0-38C5CFC5B163}"/>
            </c:ext>
          </c:extLst>
        </c:ser>
        <c:ser>
          <c:idx val="1"/>
          <c:order val="1"/>
          <c:tx>
            <c:v>MHP 3 períodos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'Médias ponderadas estocástico'!$B$9:$B$34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cat>
          <c:val>
            <c:numRef>
              <c:f>'Médias ponderadas estocástico'!$D$9:$D$34</c:f>
              <c:numCache>
                <c:formatCode>General</c:formatCode>
                <c:ptCount val="26"/>
                <c:pt idx="3">
                  <c:v>30.93</c:v>
                </c:pt>
                <c:pt idx="4">
                  <c:v>30.3</c:v>
                </c:pt>
                <c:pt idx="5">
                  <c:v>30.5</c:v>
                </c:pt>
                <c:pt idx="6">
                  <c:v>29.79</c:v>
                </c:pt>
                <c:pt idx="7">
                  <c:v>29.26</c:v>
                </c:pt>
                <c:pt idx="8">
                  <c:v>28.77</c:v>
                </c:pt>
                <c:pt idx="9">
                  <c:v>28.48</c:v>
                </c:pt>
                <c:pt idx="10">
                  <c:v>29.2</c:v>
                </c:pt>
                <c:pt idx="11">
                  <c:v>28.65</c:v>
                </c:pt>
                <c:pt idx="12">
                  <c:v>29.25</c:v>
                </c:pt>
                <c:pt idx="13">
                  <c:v>29.18</c:v>
                </c:pt>
                <c:pt idx="14">
                  <c:v>28</c:v>
                </c:pt>
                <c:pt idx="15">
                  <c:v>26.29</c:v>
                </c:pt>
                <c:pt idx="16">
                  <c:v>26.02</c:v>
                </c:pt>
                <c:pt idx="17">
                  <c:v>27.59</c:v>
                </c:pt>
                <c:pt idx="18">
                  <c:v>28.03</c:v>
                </c:pt>
                <c:pt idx="19">
                  <c:v>25.01</c:v>
                </c:pt>
                <c:pt idx="20">
                  <c:v>26.26</c:v>
                </c:pt>
                <c:pt idx="21">
                  <c:v>24.05</c:v>
                </c:pt>
                <c:pt idx="22">
                  <c:v>24.58</c:v>
                </c:pt>
                <c:pt idx="23">
                  <c:v>25.4</c:v>
                </c:pt>
                <c:pt idx="24">
                  <c:v>26.88</c:v>
                </c:pt>
                <c:pt idx="25">
                  <c:v>26.33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CB-4B20-8DA0-38C5CFC5B163}"/>
            </c:ext>
          </c:extLst>
        </c:ser>
        <c:ser>
          <c:idx val="2"/>
          <c:order val="2"/>
          <c:tx>
            <c:v>MHP 5 períodos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'Médias ponderadas estocástico'!$B$9:$B$34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cat>
          <c:val>
            <c:numRef>
              <c:f>'Médias ponderadas estocástico'!$E$9:$E$34</c:f>
              <c:numCache>
                <c:formatCode>General</c:formatCode>
                <c:ptCount val="26"/>
                <c:pt idx="5">
                  <c:v>30.63</c:v>
                </c:pt>
                <c:pt idx="6">
                  <c:v>30.04</c:v>
                </c:pt>
                <c:pt idx="7">
                  <c:v>29.56</c:v>
                </c:pt>
                <c:pt idx="8">
                  <c:v>29.15</c:v>
                </c:pt>
                <c:pt idx="9">
                  <c:v>28.76</c:v>
                </c:pt>
                <c:pt idx="10">
                  <c:v>29.05</c:v>
                </c:pt>
                <c:pt idx="11">
                  <c:v>28.69</c:v>
                </c:pt>
                <c:pt idx="12">
                  <c:v>29.09</c:v>
                </c:pt>
                <c:pt idx="13">
                  <c:v>29.15</c:v>
                </c:pt>
                <c:pt idx="14">
                  <c:v>28.34</c:v>
                </c:pt>
                <c:pt idx="15">
                  <c:v>27.15</c:v>
                </c:pt>
                <c:pt idx="16">
                  <c:v>26.71</c:v>
                </c:pt>
                <c:pt idx="17">
                  <c:v>27.29</c:v>
                </c:pt>
                <c:pt idx="18">
                  <c:v>27.46</c:v>
                </c:pt>
                <c:pt idx="19">
                  <c:v>25.7</c:v>
                </c:pt>
                <c:pt idx="20">
                  <c:v>26.6</c:v>
                </c:pt>
                <c:pt idx="21">
                  <c:v>24.9</c:v>
                </c:pt>
                <c:pt idx="22">
                  <c:v>24.66</c:v>
                </c:pt>
                <c:pt idx="23">
                  <c:v>25.26</c:v>
                </c:pt>
                <c:pt idx="24">
                  <c:v>26.16</c:v>
                </c:pt>
                <c:pt idx="25">
                  <c:v>25.96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CB-4B20-8DA0-38C5CFC5B1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2278256"/>
        <c:axId val="332278816"/>
      </c:lineChart>
      <c:catAx>
        <c:axId val="332278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PT"/>
                  <a:t>Períodos</a:t>
                </a:r>
              </a:p>
            </c:rich>
          </c:tx>
          <c:layout>
            <c:manualLayout>
              <c:xMode val="edge"/>
              <c:yMode val="edge"/>
              <c:x val="0.76552577237696739"/>
              <c:y val="0.9505215721908959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3227881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332278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pt-PT"/>
                  <a:t>Horas perdidas</a:t>
                </a:r>
              </a:p>
            </c:rich>
          </c:tx>
          <c:layout>
            <c:manualLayout>
              <c:xMode val="edge"/>
              <c:yMode val="edge"/>
              <c:x val="2.3437557553722951E-2"/>
              <c:y val="0.350120819058471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322782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528468013182227"/>
          <c:y val="0.75893086623323636"/>
          <c:w val="0.83380022247967145"/>
          <c:h val="8.973686218738076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300566</xdr:colOff>
      <xdr:row>11</xdr:row>
      <xdr:rowOff>58208</xdr:rowOff>
    </xdr:from>
    <xdr:to>
      <xdr:col>16</xdr:col>
      <xdr:colOff>694267</xdr:colOff>
      <xdr:row>34</xdr:row>
      <xdr:rowOff>59267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400050</xdr:colOff>
      <xdr:row>3</xdr:row>
      <xdr:rowOff>133350</xdr:rowOff>
    </xdr:from>
    <xdr:to>
      <xdr:col>12</xdr:col>
      <xdr:colOff>314325</xdr:colOff>
      <xdr:row>5</xdr:row>
      <xdr:rowOff>95250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>
          <a:spLocks noChangeArrowheads="1"/>
        </xdr:cNvSpPr>
      </xdr:nvSpPr>
      <xdr:spPr bwMode="auto">
        <a:xfrm>
          <a:off x="5791200" y="657225"/>
          <a:ext cx="2352675" cy="285750"/>
        </a:xfrm>
        <a:prstGeom prst="rect">
          <a:avLst/>
        </a:prstGeom>
        <a:solidFill>
          <a:srgbClr val="FFFF99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t-PT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Médias simples</a:t>
          </a:r>
        </a:p>
      </xdr:txBody>
    </xdr:sp>
    <xdr:clientData/>
  </xdr:twoCellAnchor>
  <xdr:twoCellAnchor>
    <xdr:from>
      <xdr:col>6</xdr:col>
      <xdr:colOff>289979</xdr:colOff>
      <xdr:row>34</xdr:row>
      <xdr:rowOff>140759</xdr:rowOff>
    </xdr:from>
    <xdr:to>
      <xdr:col>7</xdr:col>
      <xdr:colOff>366179</xdr:colOff>
      <xdr:row>36</xdr:row>
      <xdr:rowOff>102659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>
          <a:spLocks noChangeArrowheads="1"/>
        </xdr:cNvSpPr>
      </xdr:nvSpPr>
      <xdr:spPr bwMode="auto">
        <a:xfrm>
          <a:off x="7147979" y="5760509"/>
          <a:ext cx="990600" cy="285750"/>
        </a:xfrm>
        <a:prstGeom prst="wedgeRoundRectCallout">
          <a:avLst>
            <a:gd name="adj1" fmla="val -110865"/>
            <a:gd name="adj2" fmla="val -60690"/>
            <a:gd name="adj3" fmla="val 16667"/>
          </a:avLst>
        </a:prstGeom>
        <a:solidFill>
          <a:srgbClr val="FFFF99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P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Previsão</a:t>
          </a:r>
        </a:p>
      </xdr:txBody>
    </xdr:sp>
    <xdr:clientData/>
  </xdr:twoCellAnchor>
  <xdr:twoCellAnchor>
    <xdr:from>
      <xdr:col>10</xdr:col>
      <xdr:colOff>197908</xdr:colOff>
      <xdr:row>22</xdr:row>
      <xdr:rowOff>59266</xdr:rowOff>
    </xdr:from>
    <xdr:to>
      <xdr:col>14</xdr:col>
      <xdr:colOff>95250</xdr:colOff>
      <xdr:row>27</xdr:row>
      <xdr:rowOff>41274</xdr:rowOff>
    </xdr:to>
    <xdr:sp macro="" textlink="">
      <xdr:nvSpPr>
        <xdr:cNvPr id="1034" name="AutoShape 10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>
          <a:spLocks noChangeArrowheads="1"/>
        </xdr:cNvSpPr>
      </xdr:nvSpPr>
      <xdr:spPr bwMode="auto">
        <a:xfrm>
          <a:off x="9903883" y="3621616"/>
          <a:ext cx="2754842" cy="791633"/>
        </a:xfrm>
        <a:prstGeom prst="wedgeRoundRectCallout">
          <a:avLst>
            <a:gd name="adj1" fmla="val -6761"/>
            <a:gd name="adj2" fmla="val 32678"/>
            <a:gd name="adj3" fmla="val 16667"/>
          </a:avLst>
        </a:prstGeom>
        <a:solidFill>
          <a:srgbClr val="FFFF99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pt-P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Notar que a resposta é maior na Previsão de 3 eventos do que na Previsão de 5 eventos, mas, em contrapartida, a estabilidade daquela é menor do que a desta.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300566</xdr:colOff>
      <xdr:row>11</xdr:row>
      <xdr:rowOff>58208</xdr:rowOff>
    </xdr:from>
    <xdr:to>
      <xdr:col>16</xdr:col>
      <xdr:colOff>694267</xdr:colOff>
      <xdr:row>34</xdr:row>
      <xdr:rowOff>59267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1E8B19-2F94-46F0-9251-1AFFDAD39F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400050</xdr:colOff>
      <xdr:row>3</xdr:row>
      <xdr:rowOff>133350</xdr:rowOff>
    </xdr:from>
    <xdr:to>
      <xdr:col>12</xdr:col>
      <xdr:colOff>314325</xdr:colOff>
      <xdr:row>5</xdr:row>
      <xdr:rowOff>95250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D79AD3A-082C-4E2D-BBE0-AB7A8C1D2A62}"/>
            </a:ext>
          </a:extLst>
        </xdr:cNvPr>
        <xdr:cNvSpPr txBox="1">
          <a:spLocks noChangeArrowheads="1"/>
        </xdr:cNvSpPr>
      </xdr:nvSpPr>
      <xdr:spPr bwMode="auto">
        <a:xfrm>
          <a:off x="8677275" y="619125"/>
          <a:ext cx="2771775" cy="285750"/>
        </a:xfrm>
        <a:prstGeom prst="rect">
          <a:avLst/>
        </a:prstGeom>
        <a:solidFill>
          <a:srgbClr val="FFFF99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t-PT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Médias simples</a:t>
          </a:r>
        </a:p>
      </xdr:txBody>
    </xdr:sp>
    <xdr:clientData/>
  </xdr:twoCellAnchor>
  <xdr:twoCellAnchor>
    <xdr:from>
      <xdr:col>6</xdr:col>
      <xdr:colOff>289979</xdr:colOff>
      <xdr:row>34</xdr:row>
      <xdr:rowOff>140759</xdr:rowOff>
    </xdr:from>
    <xdr:to>
      <xdr:col>7</xdr:col>
      <xdr:colOff>366179</xdr:colOff>
      <xdr:row>36</xdr:row>
      <xdr:rowOff>102659</xdr:rowOff>
    </xdr:to>
    <xdr:sp macro="" textlink="">
      <xdr:nvSpPr>
        <xdr:cNvPr id="4" name="AutoShape 6">
          <a:extLst>
            <a:ext uri="{FF2B5EF4-FFF2-40B4-BE49-F238E27FC236}">
              <a16:creationId xmlns:a16="http://schemas.microsoft.com/office/drawing/2014/main" id="{80022498-F524-4D93-B12C-08FE3E598556}"/>
            </a:ext>
          </a:extLst>
        </xdr:cNvPr>
        <xdr:cNvSpPr>
          <a:spLocks noChangeArrowheads="1"/>
        </xdr:cNvSpPr>
      </xdr:nvSpPr>
      <xdr:spPr bwMode="auto">
        <a:xfrm>
          <a:off x="6738404" y="5646209"/>
          <a:ext cx="990600" cy="285750"/>
        </a:xfrm>
        <a:prstGeom prst="wedgeRoundRectCallout">
          <a:avLst>
            <a:gd name="adj1" fmla="val -110865"/>
            <a:gd name="adj2" fmla="val -60690"/>
            <a:gd name="adj3" fmla="val 16667"/>
          </a:avLst>
        </a:prstGeom>
        <a:solidFill>
          <a:srgbClr val="FFFF99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P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Previsão</a:t>
          </a:r>
        </a:p>
      </xdr:txBody>
    </xdr:sp>
    <xdr:clientData/>
  </xdr:twoCellAnchor>
  <xdr:twoCellAnchor>
    <xdr:from>
      <xdr:col>8</xdr:col>
      <xdr:colOff>400050</xdr:colOff>
      <xdr:row>6</xdr:row>
      <xdr:rowOff>9525</xdr:rowOff>
    </xdr:from>
    <xdr:to>
      <xdr:col>12</xdr:col>
      <xdr:colOff>323849</xdr:colOff>
      <xdr:row>8</xdr:row>
      <xdr:rowOff>104775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4C308580-D47F-44CE-82A1-40F27078CE3C}"/>
            </a:ext>
          </a:extLst>
        </xdr:cNvPr>
        <xdr:cNvSpPr txBox="1">
          <a:spLocks noChangeArrowheads="1"/>
        </xdr:cNvSpPr>
      </xdr:nvSpPr>
      <xdr:spPr bwMode="auto">
        <a:xfrm>
          <a:off x="8677275" y="981075"/>
          <a:ext cx="2781299" cy="419100"/>
        </a:xfrm>
        <a:prstGeom prst="rect">
          <a:avLst/>
        </a:prstGeom>
        <a:solidFill>
          <a:schemeClr val="bg1">
            <a:lumMod val="50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PT" sz="1000" b="0" i="0" u="none" strike="noStrike" baseline="0">
              <a:solidFill>
                <a:srgbClr val="FFFFFF"/>
              </a:solidFill>
              <a:latin typeface="Arial"/>
              <a:cs typeface="Arial"/>
            </a:rPr>
            <a:t>Premir a tecla de função F9 para gerar outros dados no campo C9:C34</a:t>
          </a:r>
        </a:p>
      </xdr:txBody>
    </xdr:sp>
    <xdr:clientData/>
  </xdr:twoCellAnchor>
  <xdr:twoCellAnchor>
    <xdr:from>
      <xdr:col>10</xdr:col>
      <xdr:colOff>197908</xdr:colOff>
      <xdr:row>22</xdr:row>
      <xdr:rowOff>59266</xdr:rowOff>
    </xdr:from>
    <xdr:to>
      <xdr:col>14</xdr:col>
      <xdr:colOff>95250</xdr:colOff>
      <xdr:row>27</xdr:row>
      <xdr:rowOff>41274</xdr:rowOff>
    </xdr:to>
    <xdr:sp macro="" textlink="">
      <xdr:nvSpPr>
        <xdr:cNvPr id="6" name="AutoShape 10">
          <a:extLst>
            <a:ext uri="{FF2B5EF4-FFF2-40B4-BE49-F238E27FC236}">
              <a16:creationId xmlns:a16="http://schemas.microsoft.com/office/drawing/2014/main" id="{67C402D4-CACA-4C94-BD9A-DC6307F94F29}"/>
            </a:ext>
          </a:extLst>
        </xdr:cNvPr>
        <xdr:cNvSpPr>
          <a:spLocks noChangeArrowheads="1"/>
        </xdr:cNvSpPr>
      </xdr:nvSpPr>
      <xdr:spPr bwMode="auto">
        <a:xfrm>
          <a:off x="9903883" y="3621616"/>
          <a:ext cx="2754842" cy="791633"/>
        </a:xfrm>
        <a:prstGeom prst="wedgeRoundRectCallout">
          <a:avLst>
            <a:gd name="adj1" fmla="val -6761"/>
            <a:gd name="adj2" fmla="val 32678"/>
            <a:gd name="adj3" fmla="val 16667"/>
          </a:avLst>
        </a:prstGeom>
        <a:solidFill>
          <a:srgbClr val="FFFF99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pt-P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Notar que a resposta é maior na Previsão de 3 eventos do que na Previsão de 5 eventos, mas, em contrapartida, a estabilidade daquela é menor do que a desta.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325967</xdr:colOff>
      <xdr:row>11</xdr:row>
      <xdr:rowOff>76200</xdr:rowOff>
    </xdr:from>
    <xdr:to>
      <xdr:col>17</xdr:col>
      <xdr:colOff>16933</xdr:colOff>
      <xdr:row>34</xdr:row>
      <xdr:rowOff>76200</xdr:rowOff>
    </xdr:to>
    <xdr:graphicFrame macro="">
      <xdr:nvGraphicFramePr>
        <xdr:cNvPr id="2049" name="Chart 1">
          <a:extLst>
            <a:ext uri="{FF2B5EF4-FFF2-40B4-BE49-F238E27FC236}">
              <a16:creationId xmlns:a16="http://schemas.microsoft.com/office/drawing/2014/main" id="{00000000-0008-0000-0200-00000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361950</xdr:colOff>
      <xdr:row>4</xdr:row>
      <xdr:rowOff>123825</xdr:rowOff>
    </xdr:from>
    <xdr:to>
      <xdr:col>16</xdr:col>
      <xdr:colOff>276225</xdr:colOff>
      <xdr:row>6</xdr:row>
      <xdr:rowOff>95250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200-000002080000}"/>
            </a:ext>
          </a:extLst>
        </xdr:cNvPr>
        <xdr:cNvSpPr txBox="1">
          <a:spLocks noChangeArrowheads="1"/>
        </xdr:cNvSpPr>
      </xdr:nvSpPr>
      <xdr:spPr bwMode="auto">
        <a:xfrm>
          <a:off x="7743825" y="809625"/>
          <a:ext cx="2352675" cy="295275"/>
        </a:xfrm>
        <a:prstGeom prst="rect">
          <a:avLst/>
        </a:prstGeom>
        <a:solidFill>
          <a:srgbClr val="FFFF99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t-PT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Médias ponderadas</a:t>
          </a:r>
        </a:p>
      </xdr:txBody>
    </xdr:sp>
    <xdr:clientData/>
  </xdr:twoCellAnchor>
  <xdr:twoCellAnchor>
    <xdr:from>
      <xdr:col>6</xdr:col>
      <xdr:colOff>168270</xdr:colOff>
      <xdr:row>34</xdr:row>
      <xdr:rowOff>93134</xdr:rowOff>
    </xdr:from>
    <xdr:to>
      <xdr:col>7</xdr:col>
      <xdr:colOff>244470</xdr:colOff>
      <xdr:row>36</xdr:row>
      <xdr:rowOff>55034</xdr:rowOff>
    </xdr:to>
    <xdr:sp macro="" textlink="">
      <xdr:nvSpPr>
        <xdr:cNvPr id="2054" name="AutoShape 6">
          <a:extLst>
            <a:ext uri="{FF2B5EF4-FFF2-40B4-BE49-F238E27FC236}">
              <a16:creationId xmlns:a16="http://schemas.microsoft.com/office/drawing/2014/main" id="{00000000-0008-0000-0200-000006080000}"/>
            </a:ext>
          </a:extLst>
        </xdr:cNvPr>
        <xdr:cNvSpPr>
          <a:spLocks noChangeArrowheads="1"/>
        </xdr:cNvSpPr>
      </xdr:nvSpPr>
      <xdr:spPr bwMode="auto">
        <a:xfrm>
          <a:off x="6616695" y="5636684"/>
          <a:ext cx="990600" cy="285750"/>
        </a:xfrm>
        <a:prstGeom prst="wedgeRoundRectCallout">
          <a:avLst>
            <a:gd name="adj1" fmla="val -101779"/>
            <a:gd name="adj2" fmla="val -50236"/>
            <a:gd name="adj3" fmla="val 16667"/>
          </a:avLst>
        </a:prstGeom>
        <a:solidFill>
          <a:srgbClr val="FFFF99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P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Previsão</a:t>
          </a:r>
        </a:p>
      </xdr:txBody>
    </xdr:sp>
    <xdr:clientData/>
  </xdr:twoCellAnchor>
  <xdr:twoCellAnchor>
    <xdr:from>
      <xdr:col>5</xdr:col>
      <xdr:colOff>142876</xdr:colOff>
      <xdr:row>1</xdr:row>
      <xdr:rowOff>66675</xdr:rowOff>
    </xdr:from>
    <xdr:to>
      <xdr:col>9</xdr:col>
      <xdr:colOff>310094</xdr:colOff>
      <xdr:row>4</xdr:row>
      <xdr:rowOff>45508</xdr:rowOff>
    </xdr:to>
    <xdr:sp macro="" textlink="">
      <xdr:nvSpPr>
        <xdr:cNvPr id="2055" name="AutoShape 7">
          <a:extLst>
            <a:ext uri="{FF2B5EF4-FFF2-40B4-BE49-F238E27FC236}">
              <a16:creationId xmlns:a16="http://schemas.microsoft.com/office/drawing/2014/main" id="{00000000-0008-0000-0200-000007080000}"/>
            </a:ext>
          </a:extLst>
        </xdr:cNvPr>
        <xdr:cNvSpPr>
          <a:spLocks noChangeArrowheads="1"/>
        </xdr:cNvSpPr>
      </xdr:nvSpPr>
      <xdr:spPr bwMode="auto">
        <a:xfrm>
          <a:off x="6219826" y="228600"/>
          <a:ext cx="3081868" cy="464608"/>
        </a:xfrm>
        <a:prstGeom prst="wedgeRoundRectCallout">
          <a:avLst>
            <a:gd name="adj1" fmla="val 65139"/>
            <a:gd name="adj2" fmla="val 39472"/>
            <a:gd name="adj3" fmla="val 16667"/>
          </a:avLst>
        </a:prstGeom>
        <a:solidFill>
          <a:srgbClr val="FFFF99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P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Os pesos podem ser quaisquer mas serão normalmente tanto maiores quanto mais recentes</a:t>
          </a:r>
        </a:p>
      </xdr:txBody>
    </xdr:sp>
    <xdr:clientData/>
  </xdr:twoCellAnchor>
  <xdr:twoCellAnchor>
    <xdr:from>
      <xdr:col>10</xdr:col>
      <xdr:colOff>142874</xdr:colOff>
      <xdr:row>22</xdr:row>
      <xdr:rowOff>160867</xdr:rowOff>
    </xdr:from>
    <xdr:to>
      <xdr:col>13</xdr:col>
      <xdr:colOff>466725</xdr:colOff>
      <xdr:row>27</xdr:row>
      <xdr:rowOff>110067</xdr:rowOff>
    </xdr:to>
    <xdr:sp macro="" textlink="">
      <xdr:nvSpPr>
        <xdr:cNvPr id="2057" name="AutoShape 9">
          <a:extLst>
            <a:ext uri="{FF2B5EF4-FFF2-40B4-BE49-F238E27FC236}">
              <a16:creationId xmlns:a16="http://schemas.microsoft.com/office/drawing/2014/main" id="{00000000-0008-0000-0200-000009080000}"/>
            </a:ext>
          </a:extLst>
        </xdr:cNvPr>
        <xdr:cNvSpPr>
          <a:spLocks noChangeArrowheads="1"/>
        </xdr:cNvSpPr>
      </xdr:nvSpPr>
      <xdr:spPr bwMode="auto">
        <a:xfrm>
          <a:off x="8838141" y="3903134"/>
          <a:ext cx="2508251" cy="795866"/>
        </a:xfrm>
        <a:prstGeom prst="wedgeRoundRectCallout">
          <a:avLst>
            <a:gd name="adj1" fmla="val -9124"/>
            <a:gd name="adj2" fmla="val 38461"/>
            <a:gd name="adj3" fmla="val 16667"/>
          </a:avLst>
        </a:prstGeom>
        <a:solidFill>
          <a:srgbClr val="FFFF99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pt-P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Notar que a resposta é maior na Previsão de 3 eventos do que na Previsão de 5 eventos, mas, em contrapartida, a estabilidade daquela é menor do que a desta.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325967</xdr:colOff>
      <xdr:row>11</xdr:row>
      <xdr:rowOff>76200</xdr:rowOff>
    </xdr:from>
    <xdr:to>
      <xdr:col>17</xdr:col>
      <xdr:colOff>16933</xdr:colOff>
      <xdr:row>34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09857A-75C9-4D11-A26C-148D83B5A4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361950</xdr:colOff>
      <xdr:row>4</xdr:row>
      <xdr:rowOff>123825</xdr:rowOff>
    </xdr:from>
    <xdr:to>
      <xdr:col>16</xdr:col>
      <xdr:colOff>276225</xdr:colOff>
      <xdr:row>6</xdr:row>
      <xdr:rowOff>95250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784F8A0-3A62-4296-9A66-83E3107293B0}"/>
            </a:ext>
          </a:extLst>
        </xdr:cNvPr>
        <xdr:cNvSpPr txBox="1">
          <a:spLocks noChangeArrowheads="1"/>
        </xdr:cNvSpPr>
      </xdr:nvSpPr>
      <xdr:spPr bwMode="auto">
        <a:xfrm>
          <a:off x="11496675" y="771525"/>
          <a:ext cx="2771775" cy="295275"/>
        </a:xfrm>
        <a:prstGeom prst="rect">
          <a:avLst/>
        </a:prstGeom>
        <a:solidFill>
          <a:srgbClr val="FFFF99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t-PT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Médias ponderadas</a:t>
          </a:r>
        </a:p>
      </xdr:txBody>
    </xdr:sp>
    <xdr:clientData/>
  </xdr:twoCellAnchor>
  <xdr:twoCellAnchor>
    <xdr:from>
      <xdr:col>12</xdr:col>
      <xdr:colOff>381001</xdr:colOff>
      <xdr:row>7</xdr:row>
      <xdr:rowOff>28575</xdr:rowOff>
    </xdr:from>
    <xdr:to>
      <xdr:col>16</xdr:col>
      <xdr:colOff>285751</xdr:colOff>
      <xdr:row>9</xdr:row>
      <xdr:rowOff>123825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DC2D0387-F201-4C56-AC7C-1947AA43EF20}"/>
            </a:ext>
          </a:extLst>
        </xdr:cNvPr>
        <xdr:cNvSpPr txBox="1">
          <a:spLocks noChangeArrowheads="1"/>
        </xdr:cNvSpPr>
      </xdr:nvSpPr>
      <xdr:spPr bwMode="auto">
        <a:xfrm>
          <a:off x="11515726" y="1162050"/>
          <a:ext cx="2762250" cy="419100"/>
        </a:xfrm>
        <a:prstGeom prst="rect">
          <a:avLst/>
        </a:prstGeom>
        <a:solidFill>
          <a:schemeClr val="bg1">
            <a:lumMod val="50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PT" sz="1000" b="0" i="0" u="none" strike="noStrike" baseline="0">
              <a:solidFill>
                <a:srgbClr val="FFFFFF"/>
              </a:solidFill>
              <a:latin typeface="Arial"/>
              <a:cs typeface="Arial"/>
            </a:rPr>
            <a:t>Premir a tecla de função F9 para gerar outros dados no campo C9:C34</a:t>
          </a:r>
        </a:p>
      </xdr:txBody>
    </xdr:sp>
    <xdr:clientData/>
  </xdr:twoCellAnchor>
  <xdr:twoCellAnchor>
    <xdr:from>
      <xdr:col>6</xdr:col>
      <xdr:colOff>168270</xdr:colOff>
      <xdr:row>34</xdr:row>
      <xdr:rowOff>93134</xdr:rowOff>
    </xdr:from>
    <xdr:to>
      <xdr:col>7</xdr:col>
      <xdr:colOff>244470</xdr:colOff>
      <xdr:row>36</xdr:row>
      <xdr:rowOff>55034</xdr:rowOff>
    </xdr:to>
    <xdr:sp macro="" textlink="">
      <xdr:nvSpPr>
        <xdr:cNvPr id="5" name="AutoShape 6">
          <a:extLst>
            <a:ext uri="{FF2B5EF4-FFF2-40B4-BE49-F238E27FC236}">
              <a16:creationId xmlns:a16="http://schemas.microsoft.com/office/drawing/2014/main" id="{1ED8602B-75E6-4E67-8F92-3B31F5B01BCE}"/>
            </a:ext>
          </a:extLst>
        </xdr:cNvPr>
        <xdr:cNvSpPr>
          <a:spLocks noChangeArrowheads="1"/>
        </xdr:cNvSpPr>
      </xdr:nvSpPr>
      <xdr:spPr bwMode="auto">
        <a:xfrm>
          <a:off x="6616695" y="5598584"/>
          <a:ext cx="990600" cy="285750"/>
        </a:xfrm>
        <a:prstGeom prst="wedgeRoundRectCallout">
          <a:avLst>
            <a:gd name="adj1" fmla="val -101779"/>
            <a:gd name="adj2" fmla="val -50236"/>
            <a:gd name="adj3" fmla="val 16667"/>
          </a:avLst>
        </a:prstGeom>
        <a:solidFill>
          <a:srgbClr val="FFFF99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P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Previsão</a:t>
          </a:r>
        </a:p>
      </xdr:txBody>
    </xdr:sp>
    <xdr:clientData/>
  </xdr:twoCellAnchor>
  <xdr:twoCellAnchor>
    <xdr:from>
      <xdr:col>10</xdr:col>
      <xdr:colOff>142874</xdr:colOff>
      <xdr:row>22</xdr:row>
      <xdr:rowOff>160867</xdr:rowOff>
    </xdr:from>
    <xdr:to>
      <xdr:col>13</xdr:col>
      <xdr:colOff>466725</xdr:colOff>
      <xdr:row>27</xdr:row>
      <xdr:rowOff>110067</xdr:rowOff>
    </xdr:to>
    <xdr:sp macro="" textlink="">
      <xdr:nvSpPr>
        <xdr:cNvPr id="7" name="AutoShape 9">
          <a:extLst>
            <a:ext uri="{FF2B5EF4-FFF2-40B4-BE49-F238E27FC236}">
              <a16:creationId xmlns:a16="http://schemas.microsoft.com/office/drawing/2014/main" id="{2E2755BA-9B93-4435-8E99-1108184673B2}"/>
            </a:ext>
          </a:extLst>
        </xdr:cNvPr>
        <xdr:cNvSpPr>
          <a:spLocks noChangeArrowheads="1"/>
        </xdr:cNvSpPr>
      </xdr:nvSpPr>
      <xdr:spPr bwMode="auto">
        <a:xfrm>
          <a:off x="9848849" y="3723217"/>
          <a:ext cx="2466976" cy="758825"/>
        </a:xfrm>
        <a:prstGeom prst="wedgeRoundRectCallout">
          <a:avLst>
            <a:gd name="adj1" fmla="val -9124"/>
            <a:gd name="adj2" fmla="val 38461"/>
            <a:gd name="adj3" fmla="val 16667"/>
          </a:avLst>
        </a:prstGeom>
        <a:solidFill>
          <a:srgbClr val="FFFF99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pt-P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Notar que a resposta é maior na Previsão de 3 eventos do que na Previsão de 5 eventos, mas, em contrapartida, a estabilidade daquela é menor do que a desta.</a:t>
          </a:r>
        </a:p>
      </xdr:txBody>
    </xdr:sp>
    <xdr:clientData/>
  </xdr:twoCellAnchor>
  <xdr:twoCellAnchor>
    <xdr:from>
      <xdr:col>5</xdr:col>
      <xdr:colOff>76200</xdr:colOff>
      <xdr:row>1</xdr:row>
      <xdr:rowOff>85725</xdr:rowOff>
    </xdr:from>
    <xdr:to>
      <xdr:col>9</xdr:col>
      <xdr:colOff>243418</xdr:colOff>
      <xdr:row>4</xdr:row>
      <xdr:rowOff>64558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C55BBCF5-1118-420A-925D-24EEA7CAE3FD}"/>
            </a:ext>
          </a:extLst>
        </xdr:cNvPr>
        <xdr:cNvSpPr>
          <a:spLocks noChangeArrowheads="1"/>
        </xdr:cNvSpPr>
      </xdr:nvSpPr>
      <xdr:spPr bwMode="auto">
        <a:xfrm>
          <a:off x="6153150" y="247650"/>
          <a:ext cx="3081868" cy="464608"/>
        </a:xfrm>
        <a:prstGeom prst="wedgeRoundRectCallout">
          <a:avLst>
            <a:gd name="adj1" fmla="val 65139"/>
            <a:gd name="adj2" fmla="val 39472"/>
            <a:gd name="adj3" fmla="val 16667"/>
          </a:avLst>
        </a:prstGeom>
        <a:solidFill>
          <a:srgbClr val="FFFF99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P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Os pesos podem ser quaisquer mas serão normalmente tanto maiores quanto mais recentes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rassis46@gmail.com" TargetMode="External"/><Relationship Id="rId1" Type="http://schemas.openxmlformats.org/officeDocument/2006/relationships/hyperlink" Target="http://www.rassis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9"/>
  <sheetViews>
    <sheetView tabSelected="1" zoomScale="130" zoomScaleNormal="130" workbookViewId="0"/>
  </sheetViews>
  <sheetFormatPr defaultColWidth="9.140625" defaultRowHeight="12.75" x14ac:dyDescent="0.2"/>
  <cols>
    <col min="1" max="2" width="15.7109375" style="15" customWidth="1"/>
    <col min="3" max="13" width="15.7109375" style="6" customWidth="1"/>
    <col min="14" max="40" width="15.5703125" style="6" customWidth="1"/>
    <col min="41" max="16384" width="9.140625" style="6"/>
  </cols>
  <sheetData>
    <row r="2" spans="1:18" customFormat="1" ht="18" customHeight="1" x14ac:dyDescent="0.2">
      <c r="A2" s="14"/>
      <c r="B2" s="14"/>
      <c r="C2" s="14"/>
      <c r="D2" s="14"/>
      <c r="E2" s="5"/>
      <c r="F2" s="5"/>
      <c r="G2" s="5"/>
      <c r="H2" s="5"/>
      <c r="I2" s="5"/>
      <c r="J2" s="5"/>
      <c r="K2" s="5"/>
      <c r="L2" s="5"/>
      <c r="M2" s="5"/>
      <c r="N2" s="4"/>
      <c r="O2" s="4"/>
      <c r="P2" s="4"/>
      <c r="Q2" s="4"/>
    </row>
    <row r="3" spans="1:18" customFormat="1" ht="10.5" customHeight="1" x14ac:dyDescent="0.2">
      <c r="A3" s="5"/>
      <c r="B3" s="5"/>
      <c r="C3" s="5"/>
      <c r="D3" s="10"/>
      <c r="E3" s="10"/>
      <c r="F3" s="10"/>
      <c r="G3" s="10"/>
      <c r="H3" s="10"/>
      <c r="I3" s="10"/>
      <c r="J3" s="10"/>
      <c r="K3" s="5"/>
      <c r="L3" s="5"/>
      <c r="M3" s="5"/>
      <c r="N3" s="4"/>
      <c r="O3" s="4"/>
      <c r="P3" s="4"/>
      <c r="Q3" s="4"/>
    </row>
    <row r="4" spans="1:18" ht="24" customHeight="1" x14ac:dyDescent="0.35">
      <c r="A4" s="5"/>
      <c r="B4" s="5"/>
      <c r="C4" s="5"/>
      <c r="D4" s="10"/>
      <c r="E4" s="10"/>
      <c r="F4" s="10"/>
      <c r="G4" s="11" t="s">
        <v>23</v>
      </c>
      <c r="H4" s="10"/>
      <c r="I4" s="10"/>
      <c r="J4" s="10"/>
      <c r="K4" s="5"/>
      <c r="L4" s="5"/>
      <c r="M4" s="5"/>
      <c r="N4" s="5"/>
      <c r="O4" s="5"/>
      <c r="P4" s="5"/>
    </row>
    <row r="5" spans="1:18" ht="24" customHeight="1" x14ac:dyDescent="0.35">
      <c r="A5" s="5"/>
      <c r="B5" s="5"/>
      <c r="C5" s="5"/>
      <c r="D5" s="10"/>
      <c r="E5" s="10"/>
      <c r="F5" s="10"/>
      <c r="G5" s="11" t="s">
        <v>18</v>
      </c>
      <c r="H5" s="10"/>
      <c r="I5" s="10"/>
      <c r="J5" s="10"/>
      <c r="K5" s="5"/>
      <c r="L5" s="5"/>
      <c r="M5" s="5"/>
      <c r="N5" s="5"/>
      <c r="O5" s="5"/>
      <c r="P5" s="5"/>
    </row>
    <row r="6" spans="1:18" customFormat="1" ht="10.5" customHeight="1" x14ac:dyDescent="0.2">
      <c r="A6" s="5"/>
      <c r="B6" s="5"/>
      <c r="C6" s="5"/>
      <c r="D6" s="10"/>
      <c r="E6" s="10"/>
      <c r="F6" s="10"/>
      <c r="G6" s="10"/>
      <c r="H6" s="10"/>
      <c r="I6" s="10"/>
      <c r="J6" s="10"/>
      <c r="K6" s="5"/>
      <c r="L6" s="5"/>
      <c r="M6" s="5"/>
      <c r="N6" s="4"/>
      <c r="O6" s="4"/>
      <c r="P6" s="4"/>
      <c r="Q6" s="4"/>
    </row>
    <row r="7" spans="1:18" customFormat="1" ht="10.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4"/>
      <c r="O7" s="4"/>
      <c r="P7" s="4"/>
      <c r="Q7" s="4"/>
    </row>
    <row r="8" spans="1:18" s="20" customFormat="1" ht="18" customHeight="1" x14ac:dyDescent="0.3">
      <c r="A8" s="17"/>
      <c r="B8" s="17"/>
      <c r="C8" s="17"/>
      <c r="D8" s="17"/>
      <c r="E8" s="13"/>
      <c r="F8" s="13"/>
      <c r="G8" s="18" t="s">
        <v>2</v>
      </c>
      <c r="H8" s="5"/>
      <c r="I8" s="13"/>
      <c r="J8" s="13"/>
      <c r="K8" s="12"/>
      <c r="L8" s="13"/>
      <c r="M8" s="13"/>
      <c r="N8" s="19"/>
      <c r="O8" s="19"/>
      <c r="P8" s="19"/>
      <c r="Q8" s="19"/>
      <c r="R8" s="19"/>
    </row>
    <row r="9" spans="1:18" s="20" customFormat="1" ht="18" customHeight="1" x14ac:dyDescent="0.25">
      <c r="A9" s="17"/>
      <c r="B9" s="17"/>
      <c r="C9" s="17"/>
      <c r="D9" s="17"/>
      <c r="E9" s="13"/>
      <c r="F9" s="13"/>
      <c r="G9" s="21" t="s">
        <v>22</v>
      </c>
      <c r="H9" s="5"/>
      <c r="I9" s="13"/>
      <c r="J9" s="13"/>
      <c r="K9" s="13"/>
      <c r="L9" s="13"/>
      <c r="M9" s="13"/>
      <c r="N9" s="19"/>
      <c r="O9" s="19"/>
      <c r="P9" s="19"/>
      <c r="Q9" s="19"/>
      <c r="R9" s="19"/>
    </row>
    <row r="10" spans="1:18" s="15" customFormat="1" ht="18" customHeight="1" x14ac:dyDescent="0.25">
      <c r="A10" s="13"/>
      <c r="B10" s="13"/>
      <c r="C10" s="13"/>
      <c r="D10" s="13"/>
      <c r="E10" s="13"/>
      <c r="F10" s="13"/>
      <c r="G10" s="22" t="s">
        <v>19</v>
      </c>
      <c r="I10" s="16"/>
      <c r="J10" s="16"/>
      <c r="K10" s="13"/>
      <c r="L10" s="13"/>
      <c r="M10" s="13"/>
      <c r="N10" s="14"/>
      <c r="O10" s="14"/>
    </row>
    <row r="11" spans="1:18" s="15" customFormat="1" ht="18" customHeight="1" x14ac:dyDescent="0.25">
      <c r="A11" s="13"/>
      <c r="B11" s="13"/>
      <c r="C11" s="13"/>
      <c r="D11" s="13"/>
      <c r="E11" s="13"/>
      <c r="F11" s="13"/>
      <c r="G11" s="22" t="s">
        <v>3</v>
      </c>
      <c r="I11" s="16"/>
      <c r="J11" s="16"/>
      <c r="K11" s="13"/>
      <c r="L11" s="13"/>
      <c r="M11" s="13"/>
      <c r="N11" s="14"/>
      <c r="O11" s="14"/>
    </row>
    <row r="12" spans="1:18" customFormat="1" ht="18" customHeight="1" x14ac:dyDescent="0.25">
      <c r="A12" s="14"/>
      <c r="B12" s="14"/>
      <c r="C12" s="14"/>
      <c r="D12" s="14"/>
      <c r="E12" s="4"/>
      <c r="F12" s="4"/>
      <c r="G12" s="13"/>
      <c r="H12" s="6"/>
      <c r="I12" s="23"/>
      <c r="J12" s="23"/>
      <c r="K12" s="4"/>
      <c r="L12" s="4"/>
      <c r="M12" s="4"/>
      <c r="N12" s="4"/>
      <c r="O12" s="4"/>
      <c r="P12" s="4"/>
    </row>
    <row r="13" spans="1:18" ht="18" customHeight="1" x14ac:dyDescent="0.3">
      <c r="A13" s="14"/>
      <c r="B13" s="14"/>
      <c r="C13" s="14"/>
      <c r="D13" s="14"/>
      <c r="E13" s="36" t="s">
        <v>20</v>
      </c>
      <c r="F13" s="36"/>
      <c r="G13" s="36"/>
      <c r="H13" s="36"/>
      <c r="I13" s="36"/>
      <c r="J13" s="23"/>
      <c r="K13" s="5"/>
      <c r="L13" s="5"/>
      <c r="M13" s="5"/>
      <c r="N13" s="5"/>
      <c r="O13" s="5"/>
    </row>
    <row r="14" spans="1:18" ht="9" customHeight="1" x14ac:dyDescent="0.2">
      <c r="A14" s="14"/>
      <c r="B14" s="14"/>
      <c r="C14" s="14"/>
      <c r="D14" s="14"/>
      <c r="F14" s="5"/>
      <c r="I14" s="5"/>
      <c r="J14" s="5"/>
      <c r="K14" s="5"/>
      <c r="L14" s="5"/>
      <c r="M14" s="5"/>
      <c r="N14" s="5"/>
      <c r="O14" s="5"/>
    </row>
    <row r="15" spans="1:18" ht="18" customHeight="1" x14ac:dyDescent="0.3">
      <c r="A15" s="14"/>
      <c r="B15" s="14"/>
      <c r="C15" s="14"/>
      <c r="D15" s="14"/>
      <c r="E15" s="14"/>
      <c r="F15" s="14"/>
      <c r="G15" s="35" t="s">
        <v>21</v>
      </c>
      <c r="H15" s="14"/>
      <c r="I15" s="14"/>
      <c r="J15" s="5"/>
      <c r="K15" s="5"/>
      <c r="L15" s="5"/>
      <c r="M15" s="5"/>
      <c r="N15" s="5"/>
      <c r="O15" s="5"/>
    </row>
    <row r="16" spans="1:18" ht="9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5"/>
      <c r="K16" s="5"/>
      <c r="L16" s="5"/>
      <c r="M16" s="5"/>
      <c r="N16" s="5"/>
      <c r="O16" s="5"/>
    </row>
    <row r="17" spans="1:15" customFormat="1" ht="14.25" customHeight="1" x14ac:dyDescent="0.2">
      <c r="A17" s="4"/>
      <c r="B17" s="4"/>
      <c r="C17" s="4"/>
      <c r="D17" s="8"/>
      <c r="E17" s="14"/>
      <c r="F17" s="14"/>
      <c r="G17" s="14"/>
      <c r="H17" s="14"/>
      <c r="I17" s="14"/>
      <c r="J17" s="4"/>
      <c r="K17" s="4"/>
      <c r="L17" s="4"/>
      <c r="M17" s="4"/>
      <c r="N17" s="4"/>
      <c r="O17" s="4"/>
    </row>
    <row r="18" spans="1:15" customFormat="1" ht="12.95" customHeight="1" x14ac:dyDescent="0.2">
      <c r="A18" s="4"/>
      <c r="B18" s="4"/>
      <c r="C18" s="4"/>
      <c r="D18" s="8"/>
      <c r="E18" s="14"/>
      <c r="F18" s="14"/>
      <c r="G18" s="14"/>
      <c r="H18" s="14"/>
      <c r="I18" s="14"/>
      <c r="J18" s="4"/>
      <c r="K18" s="4"/>
      <c r="L18" s="4"/>
      <c r="M18" s="4"/>
      <c r="N18" s="4"/>
      <c r="O18" s="4"/>
    </row>
    <row r="19" spans="1:15" customFormat="1" ht="12.95" customHeight="1" x14ac:dyDescent="0.2">
      <c r="A19" s="4"/>
      <c r="B19" s="4"/>
      <c r="C19" s="4"/>
      <c r="D19" s="8"/>
      <c r="E19" s="14"/>
      <c r="F19" s="14"/>
      <c r="G19" s="14"/>
      <c r="H19" s="14"/>
      <c r="I19" s="14"/>
      <c r="J19" s="4"/>
      <c r="K19" s="4"/>
      <c r="L19" s="4"/>
      <c r="M19" s="4"/>
      <c r="N19" s="4"/>
      <c r="O19" s="4"/>
    </row>
    <row r="20" spans="1:15" customFormat="1" ht="12.95" customHeight="1" x14ac:dyDescent="0.2">
      <c r="A20" s="4"/>
      <c r="B20" s="4"/>
      <c r="C20" s="4"/>
      <c r="D20" s="5"/>
      <c r="E20" s="14"/>
      <c r="F20" s="14"/>
      <c r="G20" s="14"/>
      <c r="H20" s="14"/>
      <c r="I20" s="14"/>
      <c r="J20" s="4"/>
      <c r="K20" s="4"/>
      <c r="L20" s="4"/>
      <c r="M20" s="4"/>
      <c r="N20" s="4"/>
      <c r="O20" s="4"/>
    </row>
    <row r="21" spans="1:15" customFormat="1" ht="12.95" customHeight="1" x14ac:dyDescent="0.2">
      <c r="A21" s="4"/>
      <c r="B21" s="4"/>
      <c r="C21" s="4"/>
      <c r="D21" s="5"/>
      <c r="E21" s="14"/>
      <c r="F21" s="14"/>
      <c r="G21" s="14"/>
      <c r="H21" s="14"/>
      <c r="I21" s="14"/>
      <c r="J21" s="4"/>
      <c r="K21" s="4"/>
      <c r="L21" s="4"/>
      <c r="M21" s="4"/>
      <c r="N21" s="4"/>
      <c r="O21" s="4"/>
    </row>
    <row r="22" spans="1:15" customFormat="1" ht="12.95" customHeight="1" x14ac:dyDescent="0.2">
      <c r="A22" s="4"/>
      <c r="B22" s="4"/>
      <c r="C22" s="4"/>
      <c r="D22" s="5"/>
      <c r="E22" s="14"/>
      <c r="F22" s="14"/>
      <c r="G22" s="14"/>
      <c r="H22" s="14"/>
      <c r="I22" s="14"/>
      <c r="J22" s="4"/>
      <c r="K22" s="4"/>
      <c r="L22" s="4"/>
      <c r="M22" s="4"/>
      <c r="N22" s="4"/>
      <c r="O22" s="4"/>
    </row>
    <row r="23" spans="1:15" ht="18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5"/>
      <c r="K23" s="5"/>
      <c r="L23" s="5"/>
      <c r="M23" s="5"/>
      <c r="N23" s="5"/>
      <c r="O23" s="5"/>
    </row>
    <row r="24" spans="1:15" ht="18" customHeight="1" x14ac:dyDescent="0.25">
      <c r="A24" s="14"/>
      <c r="B24" s="14"/>
      <c r="C24" s="14"/>
      <c r="D24" s="14"/>
      <c r="E24" s="5"/>
      <c r="F24" s="5"/>
      <c r="G24" s="7" t="s">
        <v>4</v>
      </c>
      <c r="H24" s="5"/>
      <c r="I24" s="5"/>
      <c r="J24" s="5"/>
      <c r="K24" s="5"/>
      <c r="L24" s="5"/>
      <c r="M24" s="5"/>
      <c r="N24" s="5"/>
      <c r="O24" s="5"/>
    </row>
    <row r="25" spans="1:15" ht="18" customHeight="1" x14ac:dyDescent="0.2">
      <c r="A25" s="14"/>
      <c r="B25" s="14"/>
      <c r="C25" s="14"/>
      <c r="D25" s="14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">
      <c r="A26" s="14"/>
      <c r="B26" s="14"/>
      <c r="C26" s="14"/>
      <c r="D26" s="14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">
      <c r="A27" s="14"/>
      <c r="B27" s="14"/>
      <c r="C27" s="14"/>
      <c r="D27" s="14"/>
      <c r="E27" s="5"/>
      <c r="F27" s="5"/>
      <c r="G27" s="5"/>
      <c r="H27" s="5"/>
      <c r="I27" s="5"/>
      <c r="J27" s="5"/>
      <c r="K27" s="5"/>
      <c r="L27" s="5"/>
      <c r="M27" s="5"/>
    </row>
    <row r="28" spans="1:15" x14ac:dyDescent="0.2">
      <c r="A28" s="14"/>
      <c r="B28" s="1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5" x14ac:dyDescent="0.2">
      <c r="C29" s="5"/>
      <c r="D29" s="5"/>
      <c r="E29" s="5"/>
      <c r="F29" s="5"/>
      <c r="G29" s="5"/>
      <c r="H29" s="5"/>
      <c r="I29" s="5"/>
      <c r="J29" s="5"/>
      <c r="K29" s="5"/>
    </row>
  </sheetData>
  <mergeCells count="1">
    <mergeCell ref="E13:I13"/>
  </mergeCells>
  <phoneticPr fontId="1" type="noConversion"/>
  <hyperlinks>
    <hyperlink ref="G11" r:id="rId1" xr:uid="{164A1172-1C53-4E7B-AABB-13EF355A53B9}"/>
    <hyperlink ref="G10" r:id="rId2" xr:uid="{06771567-C0AF-413F-8B7E-FC0435290D32}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X35"/>
  <sheetViews>
    <sheetView zoomScaleNormal="100" workbookViewId="0"/>
  </sheetViews>
  <sheetFormatPr defaultColWidth="9.140625" defaultRowHeight="12.75" x14ac:dyDescent="0.2"/>
  <cols>
    <col min="1" max="1" width="36.28515625" style="27" customWidth="1"/>
    <col min="2" max="5" width="13.7109375" style="27" customWidth="1"/>
    <col min="6" max="6" width="5.5703125" style="27" customWidth="1"/>
    <col min="7" max="8" width="13.7109375" style="27" customWidth="1"/>
    <col min="9" max="35" width="10.7109375" style="27" customWidth="1"/>
    <col min="36" max="16384" width="9.140625" style="27"/>
  </cols>
  <sheetData>
    <row r="2" spans="2:24" ht="12.75" customHeight="1" x14ac:dyDescent="0.2">
      <c r="F2" s="28"/>
    </row>
    <row r="3" spans="2:24" ht="12.75" customHeight="1" x14ac:dyDescent="0.2"/>
    <row r="4" spans="2:24" ht="12.75" customHeight="1" x14ac:dyDescent="0.2"/>
    <row r="5" spans="2:24" ht="12.75" customHeight="1" x14ac:dyDescent="0.2">
      <c r="C5" s="25"/>
      <c r="D5" s="25"/>
    </row>
    <row r="6" spans="2:24" ht="12.75" customHeight="1" x14ac:dyDescent="0.2">
      <c r="C6" s="37" t="s">
        <v>14</v>
      </c>
      <c r="D6" s="37" t="s">
        <v>12</v>
      </c>
      <c r="E6" s="37" t="s">
        <v>13</v>
      </c>
    </row>
    <row r="7" spans="2:24" ht="12.75" customHeight="1" x14ac:dyDescent="0.2">
      <c r="C7" s="40"/>
      <c r="D7" s="38"/>
      <c r="E7" s="38"/>
      <c r="G7" s="2" t="s">
        <v>8</v>
      </c>
      <c r="H7" s="2" t="s">
        <v>8</v>
      </c>
    </row>
    <row r="8" spans="2:24" x14ac:dyDescent="0.2">
      <c r="B8" s="30" t="s">
        <v>11</v>
      </c>
      <c r="C8" s="41"/>
      <c r="D8" s="39"/>
      <c r="E8" s="39"/>
      <c r="G8" s="9" t="s">
        <v>9</v>
      </c>
      <c r="H8" s="9" t="s">
        <v>10</v>
      </c>
    </row>
    <row r="9" spans="2:24" x14ac:dyDescent="0.2">
      <c r="B9" s="29">
        <v>1</v>
      </c>
      <c r="C9" s="34">
        <v>31.72</v>
      </c>
      <c r="D9" s="32"/>
      <c r="E9" s="32"/>
      <c r="F9" s="32"/>
      <c r="G9" s="32"/>
      <c r="H9" s="32"/>
    </row>
    <row r="10" spans="2:24" x14ac:dyDescent="0.2">
      <c r="B10" s="29">
        <v>2</v>
      </c>
      <c r="C10" s="34">
        <v>31.03</v>
      </c>
      <c r="D10" s="32"/>
      <c r="E10" s="32"/>
      <c r="F10" s="32"/>
      <c r="G10" s="32"/>
      <c r="H10" s="32"/>
      <c r="W10" s="42" t="s">
        <v>15</v>
      </c>
      <c r="X10" s="43"/>
    </row>
    <row r="11" spans="2:24" x14ac:dyDescent="0.2">
      <c r="B11" s="29">
        <v>3</v>
      </c>
      <c r="C11" s="34">
        <v>31.47</v>
      </c>
      <c r="D11" s="32"/>
      <c r="E11" s="32"/>
      <c r="F11" s="32"/>
      <c r="G11" s="32"/>
      <c r="H11" s="32"/>
    </row>
    <row r="12" spans="2:24" x14ac:dyDescent="0.2">
      <c r="B12" s="29">
        <v>4</v>
      </c>
      <c r="C12" s="34">
        <v>30.94</v>
      </c>
      <c r="D12" s="31">
        <f>ROUND(AVERAGE(C9:C11),2)</f>
        <v>31.41</v>
      </c>
      <c r="E12" s="32"/>
      <c r="F12" s="32"/>
      <c r="G12" s="31">
        <f>W12</f>
        <v>0.46999999999999886</v>
      </c>
      <c r="H12" s="32"/>
      <c r="W12" s="27">
        <f>ABS(D12-C12)</f>
        <v>0.46999999999999886</v>
      </c>
    </row>
    <row r="13" spans="2:24" x14ac:dyDescent="0.2">
      <c r="B13" s="29">
        <v>5</v>
      </c>
      <c r="C13" s="34">
        <v>30.41</v>
      </c>
      <c r="D13" s="31">
        <f t="shared" ref="D13:D34" si="0">ROUND(AVERAGE(C10:C12),2)</f>
        <v>31.15</v>
      </c>
      <c r="E13" s="32"/>
      <c r="F13" s="32"/>
      <c r="G13" s="31">
        <f>ROUND(SUM(W$12:W13)/B10,2)</f>
        <v>0.6</v>
      </c>
      <c r="H13" s="32"/>
      <c r="W13" s="27">
        <f t="shared" ref="W13:W34" si="1">ABS(D13-C13)</f>
        <v>0.73999999999999844</v>
      </c>
    </row>
    <row r="14" spans="2:24" x14ac:dyDescent="0.2">
      <c r="B14" s="29">
        <v>6</v>
      </c>
      <c r="C14" s="34">
        <v>29.55</v>
      </c>
      <c r="D14" s="31">
        <f t="shared" si="0"/>
        <v>30.94</v>
      </c>
      <c r="E14" s="31">
        <f>ROUND(AVERAGE(C9:C13),2)</f>
        <v>31.11</v>
      </c>
      <c r="F14" s="32"/>
      <c r="G14" s="31">
        <f>ROUND(SUM(W$12:W14)/B11,2)</f>
        <v>0.87</v>
      </c>
      <c r="H14" s="31">
        <f>X14</f>
        <v>1.5599999999999987</v>
      </c>
      <c r="W14" s="27">
        <f t="shared" si="1"/>
        <v>1.3900000000000006</v>
      </c>
      <c r="X14" s="27">
        <f>ABS(E14-C14)</f>
        <v>1.5599999999999987</v>
      </c>
    </row>
    <row r="15" spans="2:24" x14ac:dyDescent="0.2">
      <c r="B15" s="29">
        <v>7</v>
      </c>
      <c r="C15" s="34">
        <v>30.24</v>
      </c>
      <c r="D15" s="31">
        <f t="shared" si="0"/>
        <v>30.3</v>
      </c>
      <c r="E15" s="31">
        <f t="shared" ref="E15:E34" si="2">ROUND(AVERAGE(C10:C14),2)</f>
        <v>30.68</v>
      </c>
      <c r="F15" s="32"/>
      <c r="G15" s="31">
        <f>ROUND(SUM(W$12:W15)/B12,2)</f>
        <v>0.67</v>
      </c>
      <c r="H15" s="31">
        <f>ROUND((SUM(X$14:X15))/B10,2)</f>
        <v>1</v>
      </c>
      <c r="W15" s="27">
        <f t="shared" si="1"/>
        <v>6.0000000000002274E-2</v>
      </c>
      <c r="X15" s="27">
        <f t="shared" ref="X15:X34" si="3">ABS(E15-C15)</f>
        <v>0.44000000000000128</v>
      </c>
    </row>
    <row r="16" spans="2:24" x14ac:dyDescent="0.2">
      <c r="B16" s="29">
        <v>8</v>
      </c>
      <c r="C16" s="34">
        <v>30.11</v>
      </c>
      <c r="D16" s="31">
        <f t="shared" si="0"/>
        <v>30.07</v>
      </c>
      <c r="E16" s="31">
        <f t="shared" si="2"/>
        <v>30.52</v>
      </c>
      <c r="F16" s="32"/>
      <c r="G16" s="31">
        <f>ROUND(SUM(W$12:W16)/B13,2)</f>
        <v>0.54</v>
      </c>
      <c r="H16" s="31">
        <f>ROUND((SUM(X$14:X16))/B11,2)</f>
        <v>0.8</v>
      </c>
      <c r="W16" s="27">
        <f t="shared" si="1"/>
        <v>3.9999999999999147E-2</v>
      </c>
      <c r="X16" s="27">
        <f t="shared" si="3"/>
        <v>0.41000000000000014</v>
      </c>
    </row>
    <row r="17" spans="2:24" x14ac:dyDescent="0.2">
      <c r="B17" s="29">
        <v>9</v>
      </c>
      <c r="C17" s="34">
        <v>30.04</v>
      </c>
      <c r="D17" s="31">
        <f t="shared" si="0"/>
        <v>29.97</v>
      </c>
      <c r="E17" s="31">
        <f t="shared" si="2"/>
        <v>30.25</v>
      </c>
      <c r="F17" s="32"/>
      <c r="G17" s="31">
        <f>ROUND(SUM(W$12:W17)/B14,2)</f>
        <v>0.46</v>
      </c>
      <c r="H17" s="31">
        <f>ROUND((SUM(X$14:X17))/B12,2)</f>
        <v>0.66</v>
      </c>
      <c r="W17" s="27">
        <f t="shared" si="1"/>
        <v>7.0000000000000284E-2</v>
      </c>
      <c r="X17" s="27">
        <f t="shared" si="3"/>
        <v>0.21000000000000085</v>
      </c>
    </row>
    <row r="18" spans="2:24" x14ac:dyDescent="0.2">
      <c r="B18" s="29">
        <v>10</v>
      </c>
      <c r="C18" s="34">
        <v>26.98</v>
      </c>
      <c r="D18" s="31">
        <f t="shared" si="0"/>
        <v>30.13</v>
      </c>
      <c r="E18" s="31">
        <f t="shared" si="2"/>
        <v>30.07</v>
      </c>
      <c r="F18" s="32"/>
      <c r="G18" s="31">
        <f>ROUND(SUM(W$12:W18)/B15,2)</f>
        <v>0.85</v>
      </c>
      <c r="H18" s="31">
        <f>ROUND((SUM(X$14:X18))/B13,2)</f>
        <v>1.1399999999999999</v>
      </c>
      <c r="W18" s="27">
        <f t="shared" si="1"/>
        <v>3.1499999999999986</v>
      </c>
      <c r="X18" s="27">
        <f t="shared" si="3"/>
        <v>3.09</v>
      </c>
    </row>
    <row r="19" spans="2:24" x14ac:dyDescent="0.2">
      <c r="B19" s="29">
        <v>11</v>
      </c>
      <c r="C19" s="34">
        <v>27.63</v>
      </c>
      <c r="D19" s="31">
        <f t="shared" si="0"/>
        <v>29.04</v>
      </c>
      <c r="E19" s="31">
        <f t="shared" si="2"/>
        <v>29.38</v>
      </c>
      <c r="F19" s="32"/>
      <c r="G19" s="31">
        <f>ROUND(SUM(W$12:W19)/B16,2)</f>
        <v>0.92</v>
      </c>
      <c r="H19" s="31">
        <f>ROUND((SUM(X$14:X19))/B14,2)</f>
        <v>1.24</v>
      </c>
      <c r="W19" s="27">
        <f t="shared" si="1"/>
        <v>1.4100000000000001</v>
      </c>
      <c r="X19" s="27">
        <f t="shared" si="3"/>
        <v>1.75</v>
      </c>
    </row>
    <row r="20" spans="2:24" x14ac:dyDescent="0.2">
      <c r="B20" s="29">
        <v>12</v>
      </c>
      <c r="C20" s="34">
        <v>27.18</v>
      </c>
      <c r="D20" s="31">
        <f t="shared" si="0"/>
        <v>28.22</v>
      </c>
      <c r="E20" s="31">
        <f t="shared" si="2"/>
        <v>29</v>
      </c>
      <c r="F20" s="32"/>
      <c r="G20" s="31">
        <f>ROUND(SUM(W$12:W20)/B17,2)</f>
        <v>0.93</v>
      </c>
      <c r="H20" s="31">
        <f>ROUND((SUM(X$14:X20))/B15,2)</f>
        <v>1.33</v>
      </c>
      <c r="W20" s="27">
        <f t="shared" si="1"/>
        <v>1.0399999999999991</v>
      </c>
      <c r="X20" s="27">
        <f t="shared" si="3"/>
        <v>1.8200000000000003</v>
      </c>
    </row>
    <row r="21" spans="2:24" x14ac:dyDescent="0.2">
      <c r="B21" s="29">
        <v>13</v>
      </c>
      <c r="C21" s="34">
        <v>25.96</v>
      </c>
      <c r="D21" s="31">
        <f t="shared" si="0"/>
        <v>27.26</v>
      </c>
      <c r="E21" s="31">
        <f t="shared" si="2"/>
        <v>28.39</v>
      </c>
      <c r="F21" s="32"/>
      <c r="G21" s="31">
        <f>ROUND(SUM(W$12:W21)/B18,2)</f>
        <v>0.97</v>
      </c>
      <c r="H21" s="31">
        <f>ROUND((SUM(X$14:X21))/B16,2)</f>
        <v>1.46</v>
      </c>
      <c r="W21" s="27">
        <f t="shared" si="1"/>
        <v>1.3000000000000007</v>
      </c>
      <c r="X21" s="27">
        <f t="shared" si="3"/>
        <v>2.4299999999999997</v>
      </c>
    </row>
    <row r="22" spans="2:24" x14ac:dyDescent="0.2">
      <c r="B22" s="29">
        <v>14</v>
      </c>
      <c r="C22" s="34">
        <v>25.62</v>
      </c>
      <c r="D22" s="31">
        <f t="shared" si="0"/>
        <v>26.92</v>
      </c>
      <c r="E22" s="31">
        <f t="shared" si="2"/>
        <v>27.56</v>
      </c>
      <c r="F22" s="32"/>
      <c r="G22" s="31">
        <f>ROUND(SUM(W$12:W22)/B19,2)</f>
        <v>1</v>
      </c>
      <c r="H22" s="31">
        <f>ROUND((SUM(X$14:X22))/B17,2)</f>
        <v>1.52</v>
      </c>
      <c r="W22" s="27">
        <f t="shared" si="1"/>
        <v>1.3000000000000007</v>
      </c>
      <c r="X22" s="27">
        <f t="shared" si="3"/>
        <v>1.9399999999999977</v>
      </c>
    </row>
    <row r="23" spans="2:24" x14ac:dyDescent="0.2">
      <c r="B23" s="29">
        <v>15</v>
      </c>
      <c r="C23" s="34">
        <v>24.99</v>
      </c>
      <c r="D23" s="31">
        <f t="shared" si="0"/>
        <v>26.25</v>
      </c>
      <c r="E23" s="31">
        <f t="shared" si="2"/>
        <v>26.67</v>
      </c>
      <c r="F23" s="32"/>
      <c r="G23" s="31">
        <f>ROUND(SUM(W$12:W23)/B20,2)</f>
        <v>1.02</v>
      </c>
      <c r="H23" s="31">
        <f>ROUND((SUM(X$14:X23))/B18,2)</f>
        <v>1.53</v>
      </c>
      <c r="W23" s="27">
        <f t="shared" si="1"/>
        <v>1.2600000000000016</v>
      </c>
      <c r="X23" s="27">
        <f t="shared" si="3"/>
        <v>1.6800000000000033</v>
      </c>
    </row>
    <row r="24" spans="2:24" x14ac:dyDescent="0.2">
      <c r="B24" s="29">
        <v>16</v>
      </c>
      <c r="C24" s="34">
        <v>26.29</v>
      </c>
      <c r="D24" s="31">
        <f t="shared" si="0"/>
        <v>25.52</v>
      </c>
      <c r="E24" s="31">
        <f t="shared" si="2"/>
        <v>26.28</v>
      </c>
      <c r="F24" s="32"/>
      <c r="G24" s="31">
        <f>ROUND(SUM(W$12:W24)/B21,2)</f>
        <v>1</v>
      </c>
      <c r="H24" s="31">
        <f>ROUND((SUM(X$14:X24))/B19,2)</f>
        <v>1.39</v>
      </c>
      <c r="W24" s="27">
        <f t="shared" si="1"/>
        <v>0.76999999999999957</v>
      </c>
      <c r="X24" s="27">
        <f t="shared" si="3"/>
        <v>9.9999999999980105E-3</v>
      </c>
    </row>
    <row r="25" spans="2:24" x14ac:dyDescent="0.2">
      <c r="B25" s="29">
        <v>17</v>
      </c>
      <c r="C25" s="34">
        <v>28.17</v>
      </c>
      <c r="D25" s="31">
        <f t="shared" si="0"/>
        <v>25.63</v>
      </c>
      <c r="E25" s="31">
        <f t="shared" si="2"/>
        <v>26.01</v>
      </c>
      <c r="F25" s="32"/>
      <c r="G25" s="31">
        <f>ROUND(SUM(W$12:W25)/B22,2)</f>
        <v>1.1100000000000001</v>
      </c>
      <c r="H25" s="31">
        <f>ROUND((SUM(X$14:X25))/B20,2)</f>
        <v>1.46</v>
      </c>
      <c r="W25" s="27">
        <f t="shared" si="1"/>
        <v>2.5400000000000027</v>
      </c>
      <c r="X25" s="27">
        <f t="shared" si="3"/>
        <v>2.16</v>
      </c>
    </row>
    <row r="26" spans="2:24" x14ac:dyDescent="0.2">
      <c r="B26" s="29">
        <v>18</v>
      </c>
      <c r="C26" s="34">
        <v>23.73</v>
      </c>
      <c r="D26" s="31">
        <f t="shared" si="0"/>
        <v>26.48</v>
      </c>
      <c r="E26" s="31">
        <f t="shared" si="2"/>
        <v>26.21</v>
      </c>
      <c r="F26" s="32"/>
      <c r="G26" s="31">
        <f>ROUND(SUM(W$12:W26)/B23,2)</f>
        <v>1.22</v>
      </c>
      <c r="H26" s="31">
        <f>ROUND((SUM(X$14:X26))/B21,2)</f>
        <v>1.54</v>
      </c>
      <c r="W26" s="27">
        <f t="shared" si="1"/>
        <v>2.75</v>
      </c>
      <c r="X26" s="27">
        <f t="shared" si="3"/>
        <v>2.4800000000000004</v>
      </c>
    </row>
    <row r="27" spans="2:24" x14ac:dyDescent="0.2">
      <c r="B27" s="29">
        <v>19</v>
      </c>
      <c r="C27" s="34">
        <v>25.95</v>
      </c>
      <c r="D27" s="31">
        <f t="shared" si="0"/>
        <v>26.06</v>
      </c>
      <c r="E27" s="31">
        <f t="shared" si="2"/>
        <v>25.76</v>
      </c>
      <c r="F27" s="32"/>
      <c r="G27" s="31">
        <f>ROUND(SUM(W$12:W27)/B24,2)</f>
        <v>1.1499999999999999</v>
      </c>
      <c r="H27" s="31">
        <f>ROUND((SUM(X$14:X27))/B22,2)</f>
        <v>1.44</v>
      </c>
      <c r="W27" s="27">
        <f t="shared" si="1"/>
        <v>0.10999999999999943</v>
      </c>
      <c r="X27" s="27">
        <f t="shared" si="3"/>
        <v>0.18999999999999773</v>
      </c>
    </row>
    <row r="28" spans="2:24" x14ac:dyDescent="0.2">
      <c r="B28" s="29">
        <v>20</v>
      </c>
      <c r="C28" s="34">
        <v>24.62</v>
      </c>
      <c r="D28" s="31">
        <f t="shared" si="0"/>
        <v>25.95</v>
      </c>
      <c r="E28" s="31">
        <f t="shared" si="2"/>
        <v>25.83</v>
      </c>
      <c r="F28" s="32"/>
      <c r="G28" s="31">
        <f>ROUND(SUM(W$12:W28)/B25,2)</f>
        <v>1.1599999999999999</v>
      </c>
      <c r="H28" s="31">
        <f>ROUND((SUM(X$14:X28))/B23,2)</f>
        <v>1.43</v>
      </c>
      <c r="W28" s="27">
        <f t="shared" si="1"/>
        <v>1.3299999999999983</v>
      </c>
      <c r="X28" s="27">
        <f t="shared" si="3"/>
        <v>1.2099999999999973</v>
      </c>
    </row>
    <row r="29" spans="2:24" x14ac:dyDescent="0.2">
      <c r="B29" s="29">
        <v>21</v>
      </c>
      <c r="C29" s="34">
        <v>24.27</v>
      </c>
      <c r="D29" s="31">
        <f t="shared" si="0"/>
        <v>24.77</v>
      </c>
      <c r="E29" s="31">
        <f t="shared" si="2"/>
        <v>25.75</v>
      </c>
      <c r="F29" s="32"/>
      <c r="G29" s="31">
        <f>ROUND(SUM(W$12:W29)/B26,2)</f>
        <v>1.1200000000000001</v>
      </c>
      <c r="H29" s="31">
        <f>ROUND((SUM(X$14:X29))/B24,2)</f>
        <v>1.43</v>
      </c>
      <c r="W29" s="27">
        <f t="shared" si="1"/>
        <v>0.5</v>
      </c>
      <c r="X29" s="27">
        <f t="shared" si="3"/>
        <v>1.4800000000000004</v>
      </c>
    </row>
    <row r="30" spans="2:24" x14ac:dyDescent="0.2">
      <c r="B30" s="29">
        <v>22</v>
      </c>
      <c r="C30" s="34">
        <v>25.4</v>
      </c>
      <c r="D30" s="31">
        <f t="shared" si="0"/>
        <v>24.95</v>
      </c>
      <c r="E30" s="31">
        <f t="shared" si="2"/>
        <v>25.35</v>
      </c>
      <c r="F30" s="32"/>
      <c r="G30" s="31">
        <f>ROUND(SUM(W$12:W30)/B27,2)</f>
        <v>1.0900000000000001</v>
      </c>
      <c r="H30" s="31">
        <f>ROUND((SUM(X$14:X30))/B25,2)</f>
        <v>1.35</v>
      </c>
      <c r="W30" s="27">
        <f t="shared" si="1"/>
        <v>0.44999999999999929</v>
      </c>
      <c r="X30" s="27">
        <f t="shared" si="3"/>
        <v>4.9999999999997158E-2</v>
      </c>
    </row>
    <row r="31" spans="2:24" x14ac:dyDescent="0.2">
      <c r="B31" s="29">
        <v>23</v>
      </c>
      <c r="C31" s="34">
        <v>26.44</v>
      </c>
      <c r="D31" s="31">
        <f t="shared" si="0"/>
        <v>24.76</v>
      </c>
      <c r="E31" s="31">
        <f t="shared" si="2"/>
        <v>24.79</v>
      </c>
      <c r="F31" s="32"/>
      <c r="G31" s="31">
        <f>ROUND(SUM(W$12:W31)/B28,2)</f>
        <v>1.1200000000000001</v>
      </c>
      <c r="H31" s="31">
        <f>ROUND((SUM(X$14:X31))/B26,2)</f>
        <v>1.36</v>
      </c>
      <c r="W31" s="27">
        <f t="shared" si="1"/>
        <v>1.6799999999999997</v>
      </c>
      <c r="X31" s="27">
        <f t="shared" si="3"/>
        <v>1.6500000000000021</v>
      </c>
    </row>
    <row r="32" spans="2:24" x14ac:dyDescent="0.2">
      <c r="B32" s="29">
        <v>24</v>
      </c>
      <c r="C32" s="34">
        <v>23.91</v>
      </c>
      <c r="D32" s="31">
        <f t="shared" si="0"/>
        <v>25.37</v>
      </c>
      <c r="E32" s="31">
        <f t="shared" si="2"/>
        <v>25.34</v>
      </c>
      <c r="F32" s="32"/>
      <c r="G32" s="31">
        <f>ROUND(SUM(W$12:W32)/B29,2)</f>
        <v>1.1299999999999999</v>
      </c>
      <c r="H32" s="31">
        <f>ROUND((SUM(X$14:X32))/B27,2)</f>
        <v>1.37</v>
      </c>
      <c r="W32" s="27">
        <f t="shared" si="1"/>
        <v>1.4600000000000009</v>
      </c>
      <c r="X32" s="27">
        <f t="shared" si="3"/>
        <v>1.4299999999999997</v>
      </c>
    </row>
    <row r="33" spans="2:24" x14ac:dyDescent="0.2">
      <c r="B33" s="29">
        <v>25</v>
      </c>
      <c r="C33" s="34">
        <v>24.33</v>
      </c>
      <c r="D33" s="31">
        <f t="shared" si="0"/>
        <v>25.25</v>
      </c>
      <c r="E33" s="31">
        <f t="shared" si="2"/>
        <v>24.93</v>
      </c>
      <c r="F33" s="32"/>
      <c r="G33" s="31">
        <f>ROUND(SUM(W$12:W33)/B30,2)</f>
        <v>1.1200000000000001</v>
      </c>
      <c r="H33" s="31">
        <f>ROUND((SUM(X$14:X33))/B28,2)</f>
        <v>1.33</v>
      </c>
      <c r="W33" s="27">
        <f t="shared" si="1"/>
        <v>0.92000000000000171</v>
      </c>
      <c r="X33" s="27">
        <f t="shared" si="3"/>
        <v>0.60000000000000142</v>
      </c>
    </row>
    <row r="34" spans="2:24" x14ac:dyDescent="0.2">
      <c r="B34" s="29">
        <v>26</v>
      </c>
      <c r="C34" s="34">
        <v>25.65</v>
      </c>
      <c r="D34" s="31">
        <f t="shared" si="0"/>
        <v>24.89</v>
      </c>
      <c r="E34" s="31">
        <f t="shared" si="2"/>
        <v>24.87</v>
      </c>
      <c r="F34" s="32"/>
      <c r="G34" s="31">
        <f>ROUND(SUM(W$12:W34)/B31,2)</f>
        <v>1.1100000000000001</v>
      </c>
      <c r="H34" s="31">
        <f>ROUND((SUM(X$14:X34))/B29,2)</f>
        <v>1.3</v>
      </c>
      <c r="W34" s="27">
        <f t="shared" si="1"/>
        <v>0.75999999999999801</v>
      </c>
      <c r="X34" s="27">
        <f t="shared" si="3"/>
        <v>0.77999999999999758</v>
      </c>
    </row>
    <row r="35" spans="2:24" x14ac:dyDescent="0.2">
      <c r="B35" s="29">
        <v>27</v>
      </c>
      <c r="C35" s="32"/>
      <c r="D35" s="33">
        <f>ROUND(AVERAGE(C32:C34),2)</f>
        <v>24.63</v>
      </c>
      <c r="E35" s="33">
        <f>ROUND(AVERAGE(C30:C34),2)</f>
        <v>25.15</v>
      </c>
      <c r="F35" s="32"/>
      <c r="G35" s="32"/>
      <c r="H35" s="32"/>
    </row>
  </sheetData>
  <mergeCells count="4">
    <mergeCell ref="D6:D8"/>
    <mergeCell ref="E6:E8"/>
    <mergeCell ref="C6:C8"/>
    <mergeCell ref="W10:X10"/>
  </mergeCells>
  <phoneticPr fontId="1" type="noConversion"/>
  <pageMargins left="0.75" right="0.75" top="1" bottom="1" header="0.5" footer="0.5"/>
  <pageSetup paperSize="9" orientation="portrait" horizontalDpi="4294967293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132BB-DE18-4D81-B46D-DDBBAC233D16}">
  <dimension ref="B2:X35"/>
  <sheetViews>
    <sheetView workbookViewId="0"/>
  </sheetViews>
  <sheetFormatPr defaultColWidth="9.140625" defaultRowHeight="12.75" x14ac:dyDescent="0.2"/>
  <cols>
    <col min="1" max="1" width="36.28515625" style="27" customWidth="1"/>
    <col min="2" max="5" width="13.7109375" style="27" customWidth="1"/>
    <col min="6" max="6" width="5.5703125" style="27" customWidth="1"/>
    <col min="7" max="8" width="13.7109375" style="27" customWidth="1"/>
    <col min="9" max="35" width="10.7109375" style="27" customWidth="1"/>
    <col min="36" max="16384" width="9.140625" style="27"/>
  </cols>
  <sheetData>
    <row r="2" spans="2:24" ht="12.75" customHeight="1" x14ac:dyDescent="0.2">
      <c r="B2" s="24" t="s">
        <v>17</v>
      </c>
      <c r="C2" s="26">
        <v>32</v>
      </c>
      <c r="F2" s="28"/>
    </row>
    <row r="3" spans="2:24" ht="12.75" customHeight="1" x14ac:dyDescent="0.2">
      <c r="B3" s="44" t="s">
        <v>16</v>
      </c>
      <c r="C3" s="25" t="s">
        <v>0</v>
      </c>
      <c r="D3" s="26">
        <v>0.56000000000000005</v>
      </c>
    </row>
    <row r="4" spans="2:24" ht="12.75" customHeight="1" x14ac:dyDescent="0.2">
      <c r="B4" s="45"/>
      <c r="C4" s="25" t="s">
        <v>1</v>
      </c>
      <c r="D4" s="26">
        <v>0.15</v>
      </c>
    </row>
    <row r="5" spans="2:24" ht="12.75" customHeight="1" x14ac:dyDescent="0.2">
      <c r="C5" s="25"/>
      <c r="D5" s="25"/>
    </row>
    <row r="6" spans="2:24" ht="12.75" customHeight="1" x14ac:dyDescent="0.2">
      <c r="C6" s="37" t="s">
        <v>14</v>
      </c>
      <c r="D6" s="37" t="s">
        <v>12</v>
      </c>
      <c r="E6" s="37" t="s">
        <v>13</v>
      </c>
    </row>
    <row r="7" spans="2:24" ht="12.75" customHeight="1" x14ac:dyDescent="0.2">
      <c r="C7" s="40"/>
      <c r="D7" s="38"/>
      <c r="E7" s="38"/>
      <c r="G7" s="2" t="s">
        <v>8</v>
      </c>
      <c r="H7" s="2" t="s">
        <v>8</v>
      </c>
    </row>
    <row r="8" spans="2:24" x14ac:dyDescent="0.2">
      <c r="B8" s="30" t="s">
        <v>11</v>
      </c>
      <c r="C8" s="41"/>
      <c r="D8" s="39"/>
      <c r="E8" s="39"/>
      <c r="G8" s="9" t="s">
        <v>9</v>
      </c>
      <c r="H8" s="9" t="s">
        <v>10</v>
      </c>
    </row>
    <row r="9" spans="2:24" x14ac:dyDescent="0.2">
      <c r="B9" s="29">
        <v>1</v>
      </c>
      <c r="C9" s="34">
        <f t="shared" ref="C9:C15" ca="1" si="0">ROUND($C$2-($D$4+RAND()*($D$3-$D$4))*B9,2)</f>
        <v>31.48</v>
      </c>
      <c r="D9" s="32"/>
      <c r="E9" s="32"/>
      <c r="F9" s="32"/>
      <c r="G9" s="32"/>
      <c r="H9" s="32"/>
    </row>
    <row r="10" spans="2:24" x14ac:dyDescent="0.2">
      <c r="B10" s="29">
        <v>2</v>
      </c>
      <c r="C10" s="34">
        <f t="shared" ca="1" si="0"/>
        <v>31.08</v>
      </c>
      <c r="D10" s="32"/>
      <c r="E10" s="32"/>
      <c r="F10" s="32"/>
      <c r="G10" s="32"/>
      <c r="H10" s="32"/>
      <c r="W10" s="42" t="s">
        <v>15</v>
      </c>
      <c r="X10" s="43"/>
    </row>
    <row r="11" spans="2:24" x14ac:dyDescent="0.2">
      <c r="B11" s="29">
        <v>3</v>
      </c>
      <c r="C11" s="34">
        <f t="shared" ca="1" si="0"/>
        <v>30.83</v>
      </c>
      <c r="D11" s="32"/>
      <c r="E11" s="32"/>
      <c r="F11" s="32"/>
      <c r="G11" s="32"/>
      <c r="H11" s="32"/>
    </row>
    <row r="12" spans="2:24" x14ac:dyDescent="0.2">
      <c r="B12" s="29">
        <v>4</v>
      </c>
      <c r="C12" s="34">
        <f t="shared" ca="1" si="0"/>
        <v>30.37</v>
      </c>
      <c r="D12" s="31">
        <f ca="1">ROUND(AVERAGE(C9:C11),2)</f>
        <v>31.13</v>
      </c>
      <c r="E12" s="32"/>
      <c r="F12" s="32"/>
      <c r="G12" s="31">
        <f ca="1">W12</f>
        <v>0.75999999999999801</v>
      </c>
      <c r="H12" s="32"/>
      <c r="W12" s="27">
        <f ca="1">ABS(D12-C12)</f>
        <v>0.75999999999999801</v>
      </c>
    </row>
    <row r="13" spans="2:24" x14ac:dyDescent="0.2">
      <c r="B13" s="29">
        <v>5</v>
      </c>
      <c r="C13" s="34">
        <f t="shared" ca="1" si="0"/>
        <v>29.35</v>
      </c>
      <c r="D13" s="31">
        <f t="shared" ref="D13:D34" ca="1" si="1">ROUND(AVERAGE(C10:C12),2)</f>
        <v>30.76</v>
      </c>
      <c r="E13" s="32"/>
      <c r="F13" s="32"/>
      <c r="G13" s="31">
        <f ca="1">ROUND(SUM(W$12:W13)/B10,2)</f>
        <v>1.0900000000000001</v>
      </c>
      <c r="H13" s="32"/>
      <c r="W13" s="27">
        <f t="shared" ref="W13:W34" ca="1" si="2">ABS(D13-C13)</f>
        <v>1.4100000000000001</v>
      </c>
    </row>
    <row r="14" spans="2:24" x14ac:dyDescent="0.2">
      <c r="B14" s="29">
        <v>6</v>
      </c>
      <c r="C14" s="34">
        <f t="shared" ca="1" si="0"/>
        <v>29.93</v>
      </c>
      <c r="D14" s="31">
        <f t="shared" ca="1" si="1"/>
        <v>30.18</v>
      </c>
      <c r="E14" s="31">
        <f ca="1">ROUND(AVERAGE(C9:C13),2)</f>
        <v>30.62</v>
      </c>
      <c r="F14" s="32"/>
      <c r="G14" s="31">
        <f ca="1">ROUND(SUM(W$12:W14)/B11,2)</f>
        <v>0.81</v>
      </c>
      <c r="H14" s="31">
        <f ca="1">X14</f>
        <v>0.69000000000000128</v>
      </c>
      <c r="W14" s="27">
        <f t="shared" ca="1" si="2"/>
        <v>0.25</v>
      </c>
      <c r="X14" s="27">
        <f ca="1">ABS(E14-C14)</f>
        <v>0.69000000000000128</v>
      </c>
    </row>
    <row r="15" spans="2:24" x14ac:dyDescent="0.2">
      <c r="B15" s="29">
        <v>7</v>
      </c>
      <c r="C15" s="34">
        <f t="shared" ca="1" si="0"/>
        <v>29.12</v>
      </c>
      <c r="D15" s="31">
        <f t="shared" ca="1" si="1"/>
        <v>29.88</v>
      </c>
      <c r="E15" s="31">
        <f t="shared" ref="E15:E34" ca="1" si="3">ROUND(AVERAGE(C10:C14),2)</f>
        <v>30.31</v>
      </c>
      <c r="F15" s="32"/>
      <c r="G15" s="31">
        <f ca="1">ROUND(SUM(W$12:W15)/B12,2)</f>
        <v>0.79</v>
      </c>
      <c r="H15" s="31">
        <f ca="1">ROUND((SUM(X$14:X15))/B10,2)</f>
        <v>0.94</v>
      </c>
      <c r="W15" s="27">
        <f t="shared" ca="1" si="2"/>
        <v>0.75999999999999801</v>
      </c>
      <c r="X15" s="27">
        <f t="shared" ref="X15:X34" ca="1" si="4">ABS(E15-C15)</f>
        <v>1.1899999999999977</v>
      </c>
    </row>
    <row r="16" spans="2:24" x14ac:dyDescent="0.2">
      <c r="B16" s="29">
        <v>8</v>
      </c>
      <c r="C16" s="34">
        <f ca="1">ROUND($C$2-($D$4+RAND()*($D$3-$D$4))*B16,2)</f>
        <v>30.73</v>
      </c>
      <c r="D16" s="31">
        <f t="shared" ca="1" si="1"/>
        <v>29.47</v>
      </c>
      <c r="E16" s="31">
        <f t="shared" ca="1" si="3"/>
        <v>29.92</v>
      </c>
      <c r="F16" s="32"/>
      <c r="G16" s="31">
        <f ca="1">ROUND(SUM(W$12:W16)/B13,2)</f>
        <v>0.89</v>
      </c>
      <c r="H16" s="31">
        <f ca="1">ROUND((SUM(X$14:X16))/B11,2)</f>
        <v>0.9</v>
      </c>
      <c r="W16" s="27">
        <f t="shared" ca="1" si="2"/>
        <v>1.2600000000000016</v>
      </c>
      <c r="X16" s="27">
        <f t="shared" ca="1" si="4"/>
        <v>0.80999999999999872</v>
      </c>
    </row>
    <row r="17" spans="2:24" x14ac:dyDescent="0.2">
      <c r="B17" s="29">
        <v>9</v>
      </c>
      <c r="C17" s="34">
        <f t="shared" ref="C17:C34" ca="1" si="5">ROUND($C$2-($D$4+RAND()*($D$3-$D$4))*B17,2)</f>
        <v>30.03</v>
      </c>
      <c r="D17" s="31">
        <f t="shared" ca="1" si="1"/>
        <v>29.93</v>
      </c>
      <c r="E17" s="31">
        <f t="shared" ca="1" si="3"/>
        <v>29.9</v>
      </c>
      <c r="F17" s="32"/>
      <c r="G17" s="31">
        <f ca="1">ROUND(SUM(W$12:W17)/B14,2)</f>
        <v>0.76</v>
      </c>
      <c r="H17" s="31">
        <f ca="1">ROUND((SUM(X$14:X17))/B12,2)</f>
        <v>0.71</v>
      </c>
      <c r="W17" s="27">
        <f t="shared" ca="1" si="2"/>
        <v>0.10000000000000142</v>
      </c>
      <c r="X17" s="27">
        <f t="shared" ca="1" si="4"/>
        <v>0.13000000000000256</v>
      </c>
    </row>
    <row r="18" spans="2:24" x14ac:dyDescent="0.2">
      <c r="B18" s="29">
        <v>10</v>
      </c>
      <c r="C18" s="34">
        <f t="shared" ca="1" si="5"/>
        <v>28.49</v>
      </c>
      <c r="D18" s="31">
        <f t="shared" ca="1" si="1"/>
        <v>29.96</v>
      </c>
      <c r="E18" s="31">
        <f t="shared" ca="1" si="3"/>
        <v>29.83</v>
      </c>
      <c r="F18" s="32"/>
      <c r="G18" s="31">
        <f ca="1">ROUND(SUM(W$12:W18)/B15,2)</f>
        <v>0.86</v>
      </c>
      <c r="H18" s="31">
        <f ca="1">ROUND((SUM(X$14:X18))/B13,2)</f>
        <v>0.83</v>
      </c>
      <c r="W18" s="27">
        <f t="shared" ca="1" si="2"/>
        <v>1.4700000000000024</v>
      </c>
      <c r="X18" s="27">
        <f t="shared" ca="1" si="4"/>
        <v>1.3399999999999999</v>
      </c>
    </row>
    <row r="19" spans="2:24" x14ac:dyDescent="0.2">
      <c r="B19" s="29">
        <v>11</v>
      </c>
      <c r="C19" s="34">
        <f t="shared" ca="1" si="5"/>
        <v>27.78</v>
      </c>
      <c r="D19" s="31">
        <f t="shared" ca="1" si="1"/>
        <v>29.75</v>
      </c>
      <c r="E19" s="31">
        <f t="shared" ca="1" si="3"/>
        <v>29.66</v>
      </c>
      <c r="F19" s="32"/>
      <c r="G19" s="31">
        <f ca="1">ROUND(SUM(W$12:W19)/B16,2)</f>
        <v>1</v>
      </c>
      <c r="H19" s="31">
        <f ca="1">ROUND((SUM(X$14:X19))/B14,2)</f>
        <v>1.01</v>
      </c>
      <c r="W19" s="27">
        <f t="shared" ca="1" si="2"/>
        <v>1.9699999999999989</v>
      </c>
      <c r="X19" s="27">
        <f t="shared" ca="1" si="4"/>
        <v>1.879999999999999</v>
      </c>
    </row>
    <row r="20" spans="2:24" x14ac:dyDescent="0.2">
      <c r="B20" s="29">
        <v>12</v>
      </c>
      <c r="C20" s="34">
        <f t="shared" ca="1" si="5"/>
        <v>29.5</v>
      </c>
      <c r="D20" s="31">
        <f t="shared" ca="1" si="1"/>
        <v>28.77</v>
      </c>
      <c r="E20" s="31">
        <f t="shared" ca="1" si="3"/>
        <v>29.23</v>
      </c>
      <c r="F20" s="32"/>
      <c r="G20" s="31">
        <f ca="1">ROUND(SUM(W$12:W20)/B17,2)</f>
        <v>0.97</v>
      </c>
      <c r="H20" s="31">
        <f ca="1">ROUND((SUM(X$14:X20))/B15,2)</f>
        <v>0.9</v>
      </c>
      <c r="W20" s="27">
        <f t="shared" ca="1" si="2"/>
        <v>0.73000000000000043</v>
      </c>
      <c r="X20" s="27">
        <f t="shared" ca="1" si="4"/>
        <v>0.26999999999999957</v>
      </c>
    </row>
    <row r="21" spans="2:24" x14ac:dyDescent="0.2">
      <c r="B21" s="29">
        <v>13</v>
      </c>
      <c r="C21" s="34">
        <f t="shared" ca="1" si="5"/>
        <v>29.89</v>
      </c>
      <c r="D21" s="31">
        <f t="shared" ca="1" si="1"/>
        <v>28.59</v>
      </c>
      <c r="E21" s="31">
        <f t="shared" ca="1" si="3"/>
        <v>29.31</v>
      </c>
      <c r="F21" s="32"/>
      <c r="G21" s="31">
        <f ca="1">ROUND(SUM(W$12:W21)/B18,2)</f>
        <v>1</v>
      </c>
      <c r="H21" s="31">
        <f ca="1">ROUND((SUM(X$14:X21))/B16,2)</f>
        <v>0.86</v>
      </c>
      <c r="W21" s="27">
        <f t="shared" ca="1" si="2"/>
        <v>1.3000000000000007</v>
      </c>
      <c r="X21" s="27">
        <f t="shared" ca="1" si="4"/>
        <v>0.58000000000000185</v>
      </c>
    </row>
    <row r="22" spans="2:24" x14ac:dyDescent="0.2">
      <c r="B22" s="29">
        <v>14</v>
      </c>
      <c r="C22" s="34">
        <f t="shared" ca="1" si="5"/>
        <v>25.03</v>
      </c>
      <c r="D22" s="31">
        <f t="shared" ca="1" si="1"/>
        <v>29.06</v>
      </c>
      <c r="E22" s="31">
        <f t="shared" ca="1" si="3"/>
        <v>29.14</v>
      </c>
      <c r="F22" s="32"/>
      <c r="G22" s="31">
        <f ca="1">ROUND(SUM(W$12:W22)/B19,2)</f>
        <v>1.28</v>
      </c>
      <c r="H22" s="31">
        <f ca="1">ROUND((SUM(X$14:X22))/B17,2)</f>
        <v>1.22</v>
      </c>
      <c r="W22" s="27">
        <f t="shared" ca="1" si="2"/>
        <v>4.0299999999999976</v>
      </c>
      <c r="X22" s="27">
        <f t="shared" ca="1" si="4"/>
        <v>4.1099999999999994</v>
      </c>
    </row>
    <row r="23" spans="2:24" x14ac:dyDescent="0.2">
      <c r="B23" s="29">
        <v>15</v>
      </c>
      <c r="C23" s="34">
        <f t="shared" ca="1" si="5"/>
        <v>24.67</v>
      </c>
      <c r="D23" s="31">
        <f t="shared" ca="1" si="1"/>
        <v>28.14</v>
      </c>
      <c r="E23" s="31">
        <f t="shared" ca="1" si="3"/>
        <v>28.14</v>
      </c>
      <c r="F23" s="32"/>
      <c r="G23" s="31">
        <f ca="1">ROUND(SUM(W$12:W23)/B20,2)</f>
        <v>1.46</v>
      </c>
      <c r="H23" s="31">
        <f ca="1">ROUND((SUM(X$14:X23))/B18,2)</f>
        <v>1.45</v>
      </c>
      <c r="W23" s="27">
        <f t="shared" ca="1" si="2"/>
        <v>3.4699999999999989</v>
      </c>
      <c r="X23" s="27">
        <f t="shared" ca="1" si="4"/>
        <v>3.4699999999999989</v>
      </c>
    </row>
    <row r="24" spans="2:24" x14ac:dyDescent="0.2">
      <c r="B24" s="29">
        <v>16</v>
      </c>
      <c r="C24" s="34">
        <f t="shared" ca="1" si="5"/>
        <v>28.16</v>
      </c>
      <c r="D24" s="31">
        <f t="shared" ca="1" si="1"/>
        <v>26.53</v>
      </c>
      <c r="E24" s="31">
        <f t="shared" ca="1" si="3"/>
        <v>27.37</v>
      </c>
      <c r="F24" s="32"/>
      <c r="G24" s="31">
        <f ca="1">ROUND(SUM(W$12:W24)/B21,2)</f>
        <v>1.47</v>
      </c>
      <c r="H24" s="31">
        <f ca="1">ROUND((SUM(X$14:X24))/B19,2)</f>
        <v>1.39</v>
      </c>
      <c r="W24" s="27">
        <f t="shared" ca="1" si="2"/>
        <v>1.629999999999999</v>
      </c>
      <c r="X24" s="27">
        <f t="shared" ca="1" si="4"/>
        <v>0.78999999999999915</v>
      </c>
    </row>
    <row r="25" spans="2:24" x14ac:dyDescent="0.2">
      <c r="B25" s="29">
        <v>17</v>
      </c>
      <c r="C25" s="34">
        <f t="shared" ca="1" si="5"/>
        <v>23.18</v>
      </c>
      <c r="D25" s="31">
        <f t="shared" ca="1" si="1"/>
        <v>25.95</v>
      </c>
      <c r="E25" s="31">
        <f t="shared" ca="1" si="3"/>
        <v>27.45</v>
      </c>
      <c r="F25" s="32"/>
      <c r="G25" s="31">
        <f ca="1">ROUND(SUM(W$12:W25)/B22,2)</f>
        <v>1.57</v>
      </c>
      <c r="H25" s="31">
        <f ca="1">ROUND((SUM(X$14:X25))/B20,2)</f>
        <v>1.63</v>
      </c>
      <c r="W25" s="27">
        <f t="shared" ca="1" si="2"/>
        <v>2.7699999999999996</v>
      </c>
      <c r="X25" s="27">
        <f t="shared" ca="1" si="4"/>
        <v>4.2699999999999996</v>
      </c>
    </row>
    <row r="26" spans="2:24" x14ac:dyDescent="0.2">
      <c r="B26" s="29">
        <v>18</v>
      </c>
      <c r="C26" s="34">
        <f t="shared" ca="1" si="5"/>
        <v>22.01</v>
      </c>
      <c r="D26" s="31">
        <f t="shared" ca="1" si="1"/>
        <v>25.34</v>
      </c>
      <c r="E26" s="31">
        <f t="shared" ca="1" si="3"/>
        <v>26.19</v>
      </c>
      <c r="F26" s="32"/>
      <c r="G26" s="31">
        <f ca="1">ROUND(SUM(W$12:W26)/B23,2)</f>
        <v>1.68</v>
      </c>
      <c r="H26" s="31">
        <f ca="1">ROUND((SUM(X$14:X26))/B21,2)</f>
        <v>1.82</v>
      </c>
      <c r="W26" s="27">
        <f t="shared" ca="1" si="2"/>
        <v>3.3299999999999983</v>
      </c>
      <c r="X26" s="27">
        <f t="shared" ca="1" si="4"/>
        <v>4.18</v>
      </c>
    </row>
    <row r="27" spans="2:24" x14ac:dyDescent="0.2">
      <c r="B27" s="29">
        <v>19</v>
      </c>
      <c r="C27" s="34">
        <f t="shared" ca="1" si="5"/>
        <v>24.96</v>
      </c>
      <c r="D27" s="31">
        <f t="shared" ca="1" si="1"/>
        <v>24.45</v>
      </c>
      <c r="E27" s="31">
        <f t="shared" ca="1" si="3"/>
        <v>24.61</v>
      </c>
      <c r="F27" s="32"/>
      <c r="G27" s="31">
        <f ca="1">ROUND(SUM(W$12:W27)/B24,2)</f>
        <v>1.61</v>
      </c>
      <c r="H27" s="31">
        <f ca="1">ROUND((SUM(X$14:X27))/B22,2)</f>
        <v>1.72</v>
      </c>
      <c r="W27" s="27">
        <f t="shared" ca="1" si="2"/>
        <v>0.51000000000000156</v>
      </c>
      <c r="X27" s="27">
        <f t="shared" ca="1" si="4"/>
        <v>0.35000000000000142</v>
      </c>
    </row>
    <row r="28" spans="2:24" x14ac:dyDescent="0.2">
      <c r="B28" s="29">
        <v>20</v>
      </c>
      <c r="C28" s="34">
        <f t="shared" ca="1" si="5"/>
        <v>26.09</v>
      </c>
      <c r="D28" s="31">
        <f t="shared" ca="1" si="1"/>
        <v>23.38</v>
      </c>
      <c r="E28" s="31">
        <f t="shared" ca="1" si="3"/>
        <v>24.6</v>
      </c>
      <c r="F28" s="32"/>
      <c r="G28" s="31">
        <f ca="1">ROUND(SUM(W$12:W28)/B25,2)</f>
        <v>1.67</v>
      </c>
      <c r="H28" s="31">
        <f ca="1">ROUND((SUM(X$14:X28))/B23,2)</f>
        <v>1.7</v>
      </c>
      <c r="W28" s="27">
        <f t="shared" ca="1" si="2"/>
        <v>2.7100000000000009</v>
      </c>
      <c r="X28" s="27">
        <f t="shared" ca="1" si="4"/>
        <v>1.4899999999999984</v>
      </c>
    </row>
    <row r="29" spans="2:24" x14ac:dyDescent="0.2">
      <c r="B29" s="29">
        <v>21</v>
      </c>
      <c r="C29" s="34">
        <f t="shared" ca="1" si="5"/>
        <v>21.98</v>
      </c>
      <c r="D29" s="31">
        <f t="shared" ca="1" si="1"/>
        <v>24.35</v>
      </c>
      <c r="E29" s="31">
        <f t="shared" ca="1" si="3"/>
        <v>24.88</v>
      </c>
      <c r="F29" s="32"/>
      <c r="G29" s="31">
        <f ca="1">ROUND(SUM(W$12:W29)/B26,2)</f>
        <v>1.71</v>
      </c>
      <c r="H29" s="31">
        <f ca="1">ROUND((SUM(X$14:X29))/B24,2)</f>
        <v>1.78</v>
      </c>
      <c r="W29" s="27">
        <f t="shared" ca="1" si="2"/>
        <v>2.370000000000001</v>
      </c>
      <c r="X29" s="27">
        <f t="shared" ca="1" si="4"/>
        <v>2.8999999999999986</v>
      </c>
    </row>
    <row r="30" spans="2:24" x14ac:dyDescent="0.2">
      <c r="B30" s="29">
        <v>22</v>
      </c>
      <c r="C30" s="34">
        <f t="shared" ca="1" si="5"/>
        <v>24.32</v>
      </c>
      <c r="D30" s="31">
        <f t="shared" ca="1" si="1"/>
        <v>24.34</v>
      </c>
      <c r="E30" s="31">
        <f t="shared" ca="1" si="3"/>
        <v>23.64</v>
      </c>
      <c r="F30" s="32"/>
      <c r="G30" s="31">
        <f ca="1">ROUND(SUM(W$12:W30)/B27,2)</f>
        <v>1.62</v>
      </c>
      <c r="H30" s="31">
        <f ca="1">ROUND((SUM(X$14:X30))/B25,2)</f>
        <v>1.71</v>
      </c>
      <c r="W30" s="27">
        <f t="shared" ca="1" si="2"/>
        <v>1.9999999999999574E-2</v>
      </c>
      <c r="X30" s="27">
        <f t="shared" ca="1" si="4"/>
        <v>0.67999999999999972</v>
      </c>
    </row>
    <row r="31" spans="2:24" x14ac:dyDescent="0.2">
      <c r="B31" s="29">
        <v>23</v>
      </c>
      <c r="C31" s="34">
        <f t="shared" ca="1" si="5"/>
        <v>21.07</v>
      </c>
      <c r="D31" s="31">
        <f t="shared" ca="1" si="1"/>
        <v>24.13</v>
      </c>
      <c r="E31" s="31">
        <f t="shared" ca="1" si="3"/>
        <v>23.87</v>
      </c>
      <c r="F31" s="32"/>
      <c r="G31" s="31">
        <f ca="1">ROUND(SUM(W$12:W31)/B28,2)</f>
        <v>1.7</v>
      </c>
      <c r="H31" s="31">
        <f ca="1">ROUND((SUM(X$14:X31))/B26,2)</f>
        <v>1.77</v>
      </c>
      <c r="W31" s="27">
        <f t="shared" ca="1" si="2"/>
        <v>3.0599999999999987</v>
      </c>
      <c r="X31" s="27">
        <f t="shared" ca="1" si="4"/>
        <v>2.8000000000000007</v>
      </c>
    </row>
    <row r="32" spans="2:24" x14ac:dyDescent="0.2">
      <c r="B32" s="29">
        <v>24</v>
      </c>
      <c r="C32" s="34">
        <f t="shared" ca="1" si="5"/>
        <v>24.77</v>
      </c>
      <c r="D32" s="31">
        <f t="shared" ca="1" si="1"/>
        <v>22.46</v>
      </c>
      <c r="E32" s="31">
        <f t="shared" ca="1" si="3"/>
        <v>23.68</v>
      </c>
      <c r="F32" s="32"/>
      <c r="G32" s="31">
        <f ca="1">ROUND(SUM(W$12:W32)/B29,2)</f>
        <v>1.72</v>
      </c>
      <c r="H32" s="31">
        <f ca="1">ROUND((SUM(X$14:X32))/B27,2)</f>
        <v>1.74</v>
      </c>
      <c r="W32" s="27">
        <f t="shared" ca="1" si="2"/>
        <v>2.3099999999999987</v>
      </c>
      <c r="X32" s="27">
        <f t="shared" ca="1" si="4"/>
        <v>1.0899999999999999</v>
      </c>
    </row>
    <row r="33" spans="2:24" x14ac:dyDescent="0.2">
      <c r="B33" s="29">
        <v>25</v>
      </c>
      <c r="C33" s="34">
        <f t="shared" ca="1" si="5"/>
        <v>22.94</v>
      </c>
      <c r="D33" s="31">
        <f t="shared" ca="1" si="1"/>
        <v>23.39</v>
      </c>
      <c r="E33" s="31">
        <f t="shared" ca="1" si="3"/>
        <v>23.65</v>
      </c>
      <c r="F33" s="32"/>
      <c r="G33" s="31">
        <f ca="1">ROUND(SUM(W$12:W33)/B30,2)</f>
        <v>1.67</v>
      </c>
      <c r="H33" s="31">
        <f ca="1">ROUND((SUM(X$14:X33))/B28,2)</f>
        <v>1.69</v>
      </c>
      <c r="W33" s="27">
        <f t="shared" ca="1" si="2"/>
        <v>0.44999999999999929</v>
      </c>
      <c r="X33" s="27">
        <f t="shared" ca="1" si="4"/>
        <v>0.7099999999999973</v>
      </c>
    </row>
    <row r="34" spans="2:24" x14ac:dyDescent="0.2">
      <c r="B34" s="29">
        <v>26</v>
      </c>
      <c r="C34" s="34">
        <f t="shared" ca="1" si="5"/>
        <v>22.97</v>
      </c>
      <c r="D34" s="31">
        <f t="shared" ca="1" si="1"/>
        <v>22.93</v>
      </c>
      <c r="E34" s="31">
        <f t="shared" ca="1" si="3"/>
        <v>23.02</v>
      </c>
      <c r="F34" s="32"/>
      <c r="G34" s="31">
        <f ca="1">ROUND(SUM(W$12:W34)/B31,2)</f>
        <v>1.6</v>
      </c>
      <c r="H34" s="31">
        <f ca="1">ROUND((SUM(X$14:X34))/B29,2)</f>
        <v>1.61</v>
      </c>
      <c r="W34" s="27">
        <f t="shared" ca="1" si="2"/>
        <v>3.9999999999999147E-2</v>
      </c>
      <c r="X34" s="27">
        <f t="shared" ca="1" si="4"/>
        <v>5.0000000000000711E-2</v>
      </c>
    </row>
    <row r="35" spans="2:24" x14ac:dyDescent="0.2">
      <c r="B35" s="29">
        <v>27</v>
      </c>
      <c r="C35" s="32"/>
      <c r="D35" s="33">
        <f ca="1">ROUND(AVERAGE(C32:C34),2)</f>
        <v>23.56</v>
      </c>
      <c r="E35" s="33">
        <f ca="1">ROUND(AVERAGE(C30:C34),2)</f>
        <v>23.21</v>
      </c>
      <c r="F35" s="32"/>
      <c r="G35" s="32"/>
      <c r="H35" s="32"/>
    </row>
  </sheetData>
  <mergeCells count="5">
    <mergeCell ref="B3:B4"/>
    <mergeCell ref="C6:C8"/>
    <mergeCell ref="D6:D8"/>
    <mergeCell ref="E6:E8"/>
    <mergeCell ref="W10:X10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X35"/>
  <sheetViews>
    <sheetView zoomScaleNormal="100" workbookViewId="0"/>
  </sheetViews>
  <sheetFormatPr defaultColWidth="9.140625" defaultRowHeight="12.75" x14ac:dyDescent="0.2"/>
  <cols>
    <col min="1" max="1" width="36.28515625" style="27" customWidth="1"/>
    <col min="2" max="5" width="13.7109375" style="27" customWidth="1"/>
    <col min="6" max="6" width="5.5703125" style="27" customWidth="1"/>
    <col min="7" max="8" width="13.7109375" style="27" customWidth="1"/>
    <col min="9" max="25" width="10.7109375" style="1" customWidth="1"/>
    <col min="26" max="16384" width="9.140625" style="1"/>
  </cols>
  <sheetData>
    <row r="2" spans="2:24" ht="12.75" customHeight="1" x14ac:dyDescent="0.2">
      <c r="F2" s="28"/>
    </row>
    <row r="3" spans="2:24" ht="12.75" customHeight="1" x14ac:dyDescent="0.2"/>
    <row r="5" spans="2:24" x14ac:dyDescent="0.2">
      <c r="C5" s="25"/>
      <c r="D5" s="25"/>
      <c r="J5" s="47" t="s">
        <v>7</v>
      </c>
      <c r="K5" s="47"/>
      <c r="L5" s="47"/>
    </row>
    <row r="6" spans="2:24" ht="12.75" customHeight="1" x14ac:dyDescent="0.2">
      <c r="C6" s="37" t="s">
        <v>14</v>
      </c>
      <c r="D6" s="37" t="s">
        <v>12</v>
      </c>
      <c r="E6" s="37" t="s">
        <v>13</v>
      </c>
      <c r="J6" s="2" t="s">
        <v>5</v>
      </c>
      <c r="K6" s="2"/>
      <c r="L6" s="2" t="s">
        <v>6</v>
      </c>
    </row>
    <row r="7" spans="2:24" ht="12.75" customHeight="1" x14ac:dyDescent="0.2">
      <c r="C7" s="40"/>
      <c r="D7" s="38"/>
      <c r="E7" s="38"/>
      <c r="G7" s="2" t="s">
        <v>8</v>
      </c>
      <c r="H7" s="2" t="s">
        <v>8</v>
      </c>
      <c r="J7" s="3">
        <v>1</v>
      </c>
      <c r="L7" s="3">
        <v>1</v>
      </c>
    </row>
    <row r="8" spans="2:24" x14ac:dyDescent="0.2">
      <c r="B8" s="30" t="s">
        <v>11</v>
      </c>
      <c r="C8" s="41"/>
      <c r="D8" s="39"/>
      <c r="E8" s="39"/>
      <c r="G8" s="9" t="s">
        <v>5</v>
      </c>
      <c r="H8" s="9" t="s">
        <v>6</v>
      </c>
      <c r="J8" s="3">
        <v>2</v>
      </c>
      <c r="L8" s="3">
        <v>2</v>
      </c>
    </row>
    <row r="9" spans="2:24" x14ac:dyDescent="0.2">
      <c r="B9" s="29">
        <v>1</v>
      </c>
      <c r="C9" s="34">
        <f>'Médias simples determinística'!C9</f>
        <v>31.72</v>
      </c>
      <c r="D9" s="32"/>
      <c r="E9" s="32"/>
      <c r="F9" s="32"/>
      <c r="G9" s="32"/>
      <c r="H9" s="32"/>
      <c r="J9" s="3">
        <v>3</v>
      </c>
      <c r="L9" s="3">
        <v>3</v>
      </c>
    </row>
    <row r="10" spans="2:24" x14ac:dyDescent="0.2">
      <c r="B10" s="29">
        <v>2</v>
      </c>
      <c r="C10" s="34">
        <f>'Médias simples determinística'!C10</f>
        <v>31.03</v>
      </c>
      <c r="D10" s="32"/>
      <c r="E10" s="32"/>
      <c r="F10" s="32"/>
      <c r="G10" s="32"/>
      <c r="H10" s="32"/>
      <c r="L10" s="3">
        <v>4</v>
      </c>
      <c r="W10" s="46" t="s">
        <v>15</v>
      </c>
      <c r="X10" s="38"/>
    </row>
    <row r="11" spans="2:24" x14ac:dyDescent="0.2">
      <c r="B11" s="29">
        <v>3</v>
      </c>
      <c r="C11" s="34">
        <f>'Médias simples determinística'!C11</f>
        <v>31.47</v>
      </c>
      <c r="D11" s="32"/>
      <c r="E11" s="32"/>
      <c r="F11" s="32"/>
      <c r="G11" s="32"/>
      <c r="H11" s="32"/>
      <c r="L11" s="3">
        <v>5</v>
      </c>
    </row>
    <row r="12" spans="2:24" x14ac:dyDescent="0.2">
      <c r="B12" s="29">
        <v>4</v>
      </c>
      <c r="C12" s="34">
        <f>'Médias simples determinística'!C12</f>
        <v>30.94</v>
      </c>
      <c r="D12" s="31">
        <f>ROUND(SUMPRODUCT(C9:C11,$J$7:$J$9)/SUM($J$7:$J$9),2)</f>
        <v>31.37</v>
      </c>
      <c r="E12" s="32"/>
      <c r="F12" s="32"/>
      <c r="G12" s="31">
        <f>W12</f>
        <v>0.42999999999999972</v>
      </c>
      <c r="H12" s="32"/>
      <c r="W12" s="1">
        <f>ABS(D12-C12)</f>
        <v>0.42999999999999972</v>
      </c>
    </row>
    <row r="13" spans="2:24" x14ac:dyDescent="0.2">
      <c r="B13" s="29">
        <v>5</v>
      </c>
      <c r="C13" s="34">
        <f>'Médias simples determinística'!C13</f>
        <v>30.41</v>
      </c>
      <c r="D13" s="31">
        <f t="shared" ref="D13:D34" si="0">ROUND(SUMPRODUCT(C10:C12,$J$7:$J$9)/SUM($J$7:$J$9),2)</f>
        <v>31.13</v>
      </c>
      <c r="E13" s="32"/>
      <c r="F13" s="32"/>
      <c r="G13" s="31">
        <f>ROUND(SUM(W$12:W13)/B10,2)</f>
        <v>0.56999999999999995</v>
      </c>
      <c r="H13" s="32"/>
      <c r="W13" s="1">
        <f t="shared" ref="W13:W34" si="1">ABS(D13-C13)</f>
        <v>0.71999999999999886</v>
      </c>
    </row>
    <row r="14" spans="2:24" x14ac:dyDescent="0.2">
      <c r="B14" s="29">
        <v>6</v>
      </c>
      <c r="C14" s="34">
        <f>'Médias simples determinística'!C14</f>
        <v>29.55</v>
      </c>
      <c r="D14" s="31">
        <f t="shared" si="0"/>
        <v>30.76</v>
      </c>
      <c r="E14" s="31">
        <f>ROUND(SUMPRODUCT(C9:C13,$L$7:$L$11)/SUM($L$7:$L$11),2)</f>
        <v>30.93</v>
      </c>
      <c r="F14" s="32"/>
      <c r="G14" s="31">
        <f>ROUND(SUM(W$12:W14)/B11,2)</f>
        <v>0.79</v>
      </c>
      <c r="H14" s="31">
        <f>X14</f>
        <v>1.379999999999999</v>
      </c>
      <c r="W14" s="1">
        <f t="shared" si="1"/>
        <v>1.2100000000000009</v>
      </c>
      <c r="X14" s="1">
        <f>ABS(E14-C14)</f>
        <v>1.379999999999999</v>
      </c>
    </row>
    <row r="15" spans="2:24" x14ac:dyDescent="0.2">
      <c r="B15" s="29">
        <v>7</v>
      </c>
      <c r="C15" s="34">
        <f>'Médias simples determinística'!C15</f>
        <v>30.24</v>
      </c>
      <c r="D15" s="31">
        <f t="shared" si="0"/>
        <v>30.07</v>
      </c>
      <c r="E15" s="31">
        <f t="shared" ref="E15:E34" si="2">ROUND(SUMPRODUCT(C10:C14,$L$7:$L$11)/SUM($L$7:$L$11),2)</f>
        <v>30.41</v>
      </c>
      <c r="F15" s="32"/>
      <c r="G15" s="31">
        <f>ROUND(SUM(W$12:W15)/B12,2)</f>
        <v>0.63</v>
      </c>
      <c r="H15" s="31">
        <f>ROUND((SUM(X$14:X15))/B10,2)</f>
        <v>0.78</v>
      </c>
      <c r="W15" s="1">
        <f t="shared" si="1"/>
        <v>0.16999999999999815</v>
      </c>
      <c r="X15" s="1">
        <f t="shared" ref="X15:X34" si="3">ABS(E15-C15)</f>
        <v>0.17000000000000171</v>
      </c>
    </row>
    <row r="16" spans="2:24" x14ac:dyDescent="0.2">
      <c r="B16" s="29">
        <v>8</v>
      </c>
      <c r="C16" s="34">
        <f>'Médias simples determinística'!C16</f>
        <v>30.11</v>
      </c>
      <c r="D16" s="31">
        <f t="shared" si="0"/>
        <v>30.04</v>
      </c>
      <c r="E16" s="31">
        <f t="shared" si="2"/>
        <v>30.27</v>
      </c>
      <c r="F16" s="32"/>
      <c r="G16" s="31">
        <f>ROUND(SUM(W$12:W16)/B13,2)</f>
        <v>0.52</v>
      </c>
      <c r="H16" s="31">
        <f>ROUND((SUM(X$14:X16))/B11,2)</f>
        <v>0.56999999999999995</v>
      </c>
      <c r="W16" s="1">
        <f t="shared" si="1"/>
        <v>7.0000000000000284E-2</v>
      </c>
      <c r="X16" s="1">
        <f t="shared" si="3"/>
        <v>0.16000000000000014</v>
      </c>
    </row>
    <row r="17" spans="2:24" x14ac:dyDescent="0.2">
      <c r="B17" s="29">
        <v>9</v>
      </c>
      <c r="C17" s="34">
        <f>'Médias simples determinística'!C17</f>
        <v>30.04</v>
      </c>
      <c r="D17" s="31">
        <f t="shared" si="0"/>
        <v>30.06</v>
      </c>
      <c r="E17" s="31">
        <f t="shared" si="2"/>
        <v>30.13</v>
      </c>
      <c r="F17" s="32"/>
      <c r="G17" s="31">
        <f>ROUND(SUM(W$12:W17)/B14,2)</f>
        <v>0.44</v>
      </c>
      <c r="H17" s="31">
        <f>ROUND((SUM(X$14:X17))/B12,2)</f>
        <v>0.45</v>
      </c>
      <c r="W17" s="1">
        <f t="shared" si="1"/>
        <v>1.9999999999999574E-2</v>
      </c>
      <c r="X17" s="1">
        <f t="shared" si="3"/>
        <v>8.9999999999999858E-2</v>
      </c>
    </row>
    <row r="18" spans="2:24" x14ac:dyDescent="0.2">
      <c r="B18" s="29">
        <v>10</v>
      </c>
      <c r="C18" s="34">
        <f>'Médias simples determinística'!C18</f>
        <v>26.98</v>
      </c>
      <c r="D18" s="31">
        <f t="shared" si="0"/>
        <v>30.1</v>
      </c>
      <c r="E18" s="31">
        <f t="shared" si="2"/>
        <v>30.06</v>
      </c>
      <c r="F18" s="32"/>
      <c r="G18" s="31">
        <f>ROUND(SUM(W$12:W18)/B15,2)</f>
        <v>0.82</v>
      </c>
      <c r="H18" s="31">
        <f>ROUND((SUM(X$14:X18))/B13,2)</f>
        <v>0.98</v>
      </c>
      <c r="W18" s="1">
        <f t="shared" si="1"/>
        <v>3.120000000000001</v>
      </c>
      <c r="X18" s="1">
        <f t="shared" si="3"/>
        <v>3.0799999999999983</v>
      </c>
    </row>
    <row r="19" spans="2:24" x14ac:dyDescent="0.2">
      <c r="B19" s="29">
        <v>11</v>
      </c>
      <c r="C19" s="34">
        <f>'Médias simples determinística'!C19</f>
        <v>27.63</v>
      </c>
      <c r="D19" s="31">
        <f t="shared" si="0"/>
        <v>28.52</v>
      </c>
      <c r="E19" s="31">
        <f t="shared" si="2"/>
        <v>29.03</v>
      </c>
      <c r="F19" s="32"/>
      <c r="G19" s="31">
        <f>ROUND(SUM(W$12:W19)/B16,2)</f>
        <v>0.83</v>
      </c>
      <c r="H19" s="31">
        <f>ROUND((SUM(X$14:X19))/B14,2)</f>
        <v>1.05</v>
      </c>
      <c r="W19" s="1">
        <f t="shared" si="1"/>
        <v>0.89000000000000057</v>
      </c>
      <c r="X19" s="1">
        <f t="shared" si="3"/>
        <v>1.4000000000000021</v>
      </c>
    </row>
    <row r="20" spans="2:24" x14ac:dyDescent="0.2">
      <c r="B20" s="29">
        <v>12</v>
      </c>
      <c r="C20" s="34">
        <f>'Médias simples determinística'!C20</f>
        <v>27.18</v>
      </c>
      <c r="D20" s="31">
        <f t="shared" si="0"/>
        <v>27.82</v>
      </c>
      <c r="E20" s="31">
        <f t="shared" si="2"/>
        <v>28.44</v>
      </c>
      <c r="F20" s="32"/>
      <c r="G20" s="31">
        <f>ROUND(SUM(W$12:W20)/B17,2)</f>
        <v>0.81</v>
      </c>
      <c r="H20" s="31">
        <f>ROUND((SUM(X$14:X20))/B15,2)</f>
        <v>1.08</v>
      </c>
      <c r="W20" s="1">
        <f t="shared" si="1"/>
        <v>0.64000000000000057</v>
      </c>
      <c r="X20" s="1">
        <f t="shared" si="3"/>
        <v>1.2600000000000016</v>
      </c>
    </row>
    <row r="21" spans="2:24" x14ac:dyDescent="0.2">
      <c r="B21" s="29">
        <v>13</v>
      </c>
      <c r="C21" s="34">
        <f>'Médias simples determinística'!C21</f>
        <v>25.96</v>
      </c>
      <c r="D21" s="31">
        <f t="shared" si="0"/>
        <v>27.3</v>
      </c>
      <c r="E21" s="31">
        <f t="shared" si="2"/>
        <v>27.84</v>
      </c>
      <c r="F21" s="32"/>
      <c r="G21" s="31">
        <f>ROUND(SUM(W$12:W21)/B18,2)</f>
        <v>0.86</v>
      </c>
      <c r="H21" s="31">
        <f>ROUND((SUM(X$14:X21))/B16,2)</f>
        <v>1.18</v>
      </c>
      <c r="W21" s="1">
        <f t="shared" si="1"/>
        <v>1.3399999999999999</v>
      </c>
      <c r="X21" s="1">
        <f t="shared" si="3"/>
        <v>1.879999999999999</v>
      </c>
    </row>
    <row r="22" spans="2:24" x14ac:dyDescent="0.2">
      <c r="B22" s="29">
        <v>14</v>
      </c>
      <c r="C22" s="34">
        <f>'Médias simples determinística'!C22</f>
        <v>25.62</v>
      </c>
      <c r="D22" s="31">
        <f t="shared" si="0"/>
        <v>26.65</v>
      </c>
      <c r="E22" s="31">
        <f t="shared" si="2"/>
        <v>27.03</v>
      </c>
      <c r="F22" s="32"/>
      <c r="G22" s="31">
        <f>ROUND(SUM(W$12:W22)/B19,2)</f>
        <v>0.88</v>
      </c>
      <c r="H22" s="31">
        <f>ROUND((SUM(X$14:X22))/B17,2)</f>
        <v>1.2</v>
      </c>
      <c r="W22" s="1">
        <f t="shared" si="1"/>
        <v>1.0299999999999976</v>
      </c>
      <c r="X22" s="1">
        <f t="shared" si="3"/>
        <v>1.4100000000000001</v>
      </c>
    </row>
    <row r="23" spans="2:24" x14ac:dyDescent="0.2">
      <c r="B23" s="29">
        <v>15</v>
      </c>
      <c r="C23" s="34">
        <f>'Médias simples determinística'!C23</f>
        <v>24.99</v>
      </c>
      <c r="D23" s="31">
        <f t="shared" si="0"/>
        <v>25.99</v>
      </c>
      <c r="E23" s="31">
        <f t="shared" si="2"/>
        <v>26.38</v>
      </c>
      <c r="F23" s="32"/>
      <c r="G23" s="31">
        <f>ROUND(SUM(W$12:W23)/B20,2)</f>
        <v>0.89</v>
      </c>
      <c r="H23" s="31">
        <f>ROUND((SUM(X$14:X23))/B18,2)</f>
        <v>1.22</v>
      </c>
      <c r="W23" s="1">
        <f t="shared" si="1"/>
        <v>1</v>
      </c>
      <c r="X23" s="1">
        <f t="shared" si="3"/>
        <v>1.3900000000000006</v>
      </c>
    </row>
    <row r="24" spans="2:24" x14ac:dyDescent="0.2">
      <c r="B24" s="29">
        <v>16</v>
      </c>
      <c r="C24" s="34">
        <f>'Médias simples determinística'!C24</f>
        <v>26.29</v>
      </c>
      <c r="D24" s="31">
        <f t="shared" si="0"/>
        <v>25.36</v>
      </c>
      <c r="E24" s="31">
        <f t="shared" si="2"/>
        <v>25.82</v>
      </c>
      <c r="F24" s="32"/>
      <c r="G24" s="31">
        <f>ROUND(SUM(W$12:W24)/B21,2)</f>
        <v>0.89</v>
      </c>
      <c r="H24" s="31">
        <f>ROUND((SUM(X$14:X24))/B19,2)</f>
        <v>1.1499999999999999</v>
      </c>
      <c r="W24" s="1">
        <f t="shared" si="1"/>
        <v>0.92999999999999972</v>
      </c>
      <c r="X24" s="1">
        <f t="shared" si="3"/>
        <v>0.46999999999999886</v>
      </c>
    </row>
    <row r="25" spans="2:24" x14ac:dyDescent="0.2">
      <c r="B25" s="29">
        <v>17</v>
      </c>
      <c r="C25" s="34">
        <f>'Médias simples determinística'!C25</f>
        <v>28.17</v>
      </c>
      <c r="D25" s="31">
        <f t="shared" si="0"/>
        <v>25.75</v>
      </c>
      <c r="E25" s="31">
        <f t="shared" si="2"/>
        <v>25.82</v>
      </c>
      <c r="F25" s="32"/>
      <c r="G25" s="31">
        <f>ROUND(SUM(W$12:W25)/B22,2)</f>
        <v>1</v>
      </c>
      <c r="H25" s="31">
        <f>ROUND((SUM(X$14:X25))/B20,2)</f>
        <v>1.25</v>
      </c>
      <c r="W25" s="1">
        <f t="shared" si="1"/>
        <v>2.4200000000000017</v>
      </c>
      <c r="X25" s="1">
        <f t="shared" si="3"/>
        <v>2.3500000000000014</v>
      </c>
    </row>
    <row r="26" spans="2:24" x14ac:dyDescent="0.2">
      <c r="B26" s="29">
        <v>18</v>
      </c>
      <c r="C26" s="34">
        <f>'Médias simples determinística'!C26</f>
        <v>23.73</v>
      </c>
      <c r="D26" s="31">
        <f t="shared" si="0"/>
        <v>27.01</v>
      </c>
      <c r="E26" s="31">
        <f t="shared" si="2"/>
        <v>26.55</v>
      </c>
      <c r="F26" s="32"/>
      <c r="G26" s="31">
        <f>ROUND(SUM(W$12:W26)/B23,2)</f>
        <v>1.1499999999999999</v>
      </c>
      <c r="H26" s="31">
        <f>ROUND((SUM(X$14:X26))/B21,2)</f>
        <v>1.37</v>
      </c>
      <c r="W26" s="1">
        <f t="shared" si="1"/>
        <v>3.2800000000000011</v>
      </c>
      <c r="X26" s="1">
        <f t="shared" si="3"/>
        <v>2.8200000000000003</v>
      </c>
    </row>
    <row r="27" spans="2:24" x14ac:dyDescent="0.2">
      <c r="B27" s="29">
        <v>19</v>
      </c>
      <c r="C27" s="34">
        <f>'Médias simples determinística'!C27</f>
        <v>25.95</v>
      </c>
      <c r="D27" s="31">
        <f t="shared" si="0"/>
        <v>25.64</v>
      </c>
      <c r="E27" s="31">
        <f t="shared" si="2"/>
        <v>25.72</v>
      </c>
      <c r="F27" s="32"/>
      <c r="G27" s="31">
        <f>ROUND(SUM(W$12:W27)/B24,2)</f>
        <v>1.1000000000000001</v>
      </c>
      <c r="H27" s="31">
        <f>ROUND((SUM(X$14:X27))/B22,2)</f>
        <v>1.29</v>
      </c>
      <c r="W27" s="1">
        <f t="shared" si="1"/>
        <v>0.30999999999999872</v>
      </c>
      <c r="X27" s="1">
        <f t="shared" si="3"/>
        <v>0.23000000000000043</v>
      </c>
    </row>
    <row r="28" spans="2:24" x14ac:dyDescent="0.2">
      <c r="B28" s="29">
        <v>20</v>
      </c>
      <c r="C28" s="34">
        <f>'Médias simples determinística'!C28</f>
        <v>24.62</v>
      </c>
      <c r="D28" s="31">
        <f t="shared" si="0"/>
        <v>25.58</v>
      </c>
      <c r="E28" s="31">
        <f t="shared" si="2"/>
        <v>25.78</v>
      </c>
      <c r="F28" s="32"/>
      <c r="G28" s="31">
        <f>ROUND(SUM(W$12:W28)/B25,2)</f>
        <v>1.0900000000000001</v>
      </c>
      <c r="H28" s="31">
        <f>ROUND((SUM(X$14:X28))/B23,2)</f>
        <v>1.28</v>
      </c>
      <c r="W28" s="1">
        <f t="shared" si="1"/>
        <v>0.9599999999999973</v>
      </c>
      <c r="X28" s="1">
        <f t="shared" si="3"/>
        <v>1.1600000000000001</v>
      </c>
    </row>
    <row r="29" spans="2:24" x14ac:dyDescent="0.2">
      <c r="B29" s="29">
        <v>21</v>
      </c>
      <c r="C29" s="34">
        <f>'Médias simples determinística'!C29</f>
        <v>24.27</v>
      </c>
      <c r="D29" s="31">
        <f t="shared" si="0"/>
        <v>24.92</v>
      </c>
      <c r="E29" s="31">
        <f t="shared" si="2"/>
        <v>25.38</v>
      </c>
      <c r="F29" s="32"/>
      <c r="G29" s="31">
        <f>ROUND(SUM(W$12:W29)/B26,2)</f>
        <v>1.07</v>
      </c>
      <c r="H29" s="31">
        <f>ROUND((SUM(X$14:X29))/B24,2)</f>
        <v>1.27</v>
      </c>
      <c r="W29" s="1">
        <f t="shared" si="1"/>
        <v>0.65000000000000213</v>
      </c>
      <c r="X29" s="1">
        <f t="shared" si="3"/>
        <v>1.1099999999999994</v>
      </c>
    </row>
    <row r="30" spans="2:24" x14ac:dyDescent="0.2">
      <c r="B30" s="29">
        <v>22</v>
      </c>
      <c r="C30" s="34">
        <f>'Médias simples determinística'!C30</f>
        <v>25.4</v>
      </c>
      <c r="D30" s="31">
        <f t="shared" si="0"/>
        <v>24.67</v>
      </c>
      <c r="E30" s="31">
        <f t="shared" si="2"/>
        <v>24.89</v>
      </c>
      <c r="F30" s="32"/>
      <c r="G30" s="31">
        <f>ROUND(SUM(W$12:W30)/B27,2)</f>
        <v>1.05</v>
      </c>
      <c r="H30" s="31">
        <f>ROUND((SUM(X$14:X30))/B25,2)</f>
        <v>1.23</v>
      </c>
      <c r="W30" s="1">
        <f t="shared" si="1"/>
        <v>0.72999999999999687</v>
      </c>
      <c r="X30" s="1">
        <f t="shared" si="3"/>
        <v>0.50999999999999801</v>
      </c>
    </row>
    <row r="31" spans="2:24" x14ac:dyDescent="0.2">
      <c r="B31" s="29">
        <v>23</v>
      </c>
      <c r="C31" s="34">
        <f>'Médias simples determinística'!C31</f>
        <v>26.44</v>
      </c>
      <c r="D31" s="31">
        <f t="shared" si="0"/>
        <v>24.89</v>
      </c>
      <c r="E31" s="31">
        <f t="shared" si="2"/>
        <v>24.9</v>
      </c>
      <c r="F31" s="32"/>
      <c r="G31" s="31">
        <f>ROUND(SUM(W$12:W31)/B28,2)</f>
        <v>1.07</v>
      </c>
      <c r="H31" s="31">
        <f>ROUND((SUM(X$14:X31))/B26,2)</f>
        <v>1.25</v>
      </c>
      <c r="W31" s="1">
        <f t="shared" si="1"/>
        <v>1.5500000000000007</v>
      </c>
      <c r="X31" s="1">
        <f t="shared" si="3"/>
        <v>1.5400000000000027</v>
      </c>
    </row>
    <row r="32" spans="2:24" x14ac:dyDescent="0.2">
      <c r="B32" s="29">
        <v>24</v>
      </c>
      <c r="C32" s="34">
        <f>'Médias simples determinística'!C32</f>
        <v>23.91</v>
      </c>
      <c r="D32" s="31">
        <f t="shared" si="0"/>
        <v>25.73</v>
      </c>
      <c r="E32" s="31">
        <f t="shared" si="2"/>
        <v>25.45</v>
      </c>
      <c r="F32" s="32"/>
      <c r="G32" s="31">
        <f>ROUND(SUM(W$12:W32)/B29,2)</f>
        <v>1.1100000000000001</v>
      </c>
      <c r="H32" s="31">
        <f>ROUND((SUM(X$14:X32))/B27,2)</f>
        <v>1.26</v>
      </c>
      <c r="W32" s="1">
        <f t="shared" si="1"/>
        <v>1.8200000000000003</v>
      </c>
      <c r="X32" s="1">
        <f t="shared" si="3"/>
        <v>1.5399999999999991</v>
      </c>
    </row>
    <row r="33" spans="2:24" x14ac:dyDescent="0.2">
      <c r="B33" s="29">
        <v>25</v>
      </c>
      <c r="C33" s="34">
        <f>'Médias simples determinística'!C33</f>
        <v>24.33</v>
      </c>
      <c r="D33" s="31">
        <f t="shared" si="0"/>
        <v>25</v>
      </c>
      <c r="E33" s="31">
        <f t="shared" si="2"/>
        <v>24.98</v>
      </c>
      <c r="F33" s="32"/>
      <c r="G33" s="31">
        <f>ROUND(SUM(W$12:W33)/B30,2)</f>
        <v>1.0900000000000001</v>
      </c>
      <c r="H33" s="31">
        <f>ROUND((SUM(X$14:X33))/B28,2)</f>
        <v>1.23</v>
      </c>
      <c r="W33" s="1">
        <f t="shared" si="1"/>
        <v>0.67000000000000171</v>
      </c>
      <c r="X33" s="1">
        <f t="shared" si="3"/>
        <v>0.65000000000000213</v>
      </c>
    </row>
    <row r="34" spans="2:24" x14ac:dyDescent="0.2">
      <c r="B34" s="29">
        <v>26</v>
      </c>
      <c r="C34" s="34">
        <f>'Médias simples determinística'!C34</f>
        <v>25.65</v>
      </c>
      <c r="D34" s="31">
        <f t="shared" si="0"/>
        <v>24.54</v>
      </c>
      <c r="E34" s="31">
        <f t="shared" si="2"/>
        <v>24.78</v>
      </c>
      <c r="F34" s="32"/>
      <c r="G34" s="31">
        <f>ROUND(SUM(W$12:W34)/B31,2)</f>
        <v>1.0900000000000001</v>
      </c>
      <c r="H34" s="31">
        <f>ROUND((SUM(X$14:X34))/B29,2)</f>
        <v>1.21</v>
      </c>
      <c r="W34" s="1">
        <f t="shared" si="1"/>
        <v>1.1099999999999994</v>
      </c>
      <c r="X34" s="1">
        <f t="shared" si="3"/>
        <v>0.86999999999999744</v>
      </c>
    </row>
    <row r="35" spans="2:24" x14ac:dyDescent="0.2">
      <c r="B35" s="29">
        <v>27</v>
      </c>
      <c r="C35" s="32"/>
      <c r="D35" s="33">
        <f>ROUND(SUMPRODUCT(C32:C34,$J$7:$J$9)/SUM($J$7:$J$9),2)</f>
        <v>24.92</v>
      </c>
      <c r="E35" s="33">
        <f>ROUND(SUMPRODUCT(C30:C34,$L$7:$L$11)/SUM($L$7:$L$11),2)</f>
        <v>25.04</v>
      </c>
      <c r="F35" s="32"/>
      <c r="G35" s="32"/>
      <c r="H35" s="32"/>
    </row>
  </sheetData>
  <mergeCells count="5">
    <mergeCell ref="W10:X10"/>
    <mergeCell ref="D6:D8"/>
    <mergeCell ref="E6:E8"/>
    <mergeCell ref="C6:C8"/>
    <mergeCell ref="J5:L5"/>
  </mergeCells>
  <phoneticPr fontId="1" type="noConversion"/>
  <pageMargins left="0.75" right="0.75" top="1" bottom="1" header="0.5" footer="0.5"/>
  <pageSetup paperSize="9" orientation="portrait" horizontalDpi="4294967293" verticalDpi="300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B9DF-10F7-4A2B-B751-80926E5948EB}">
  <dimension ref="A2:X35"/>
  <sheetViews>
    <sheetView workbookViewId="0"/>
  </sheetViews>
  <sheetFormatPr defaultColWidth="9.140625" defaultRowHeight="12.75" x14ac:dyDescent="0.2"/>
  <cols>
    <col min="1" max="1" width="36.28515625" style="27" customWidth="1"/>
    <col min="2" max="5" width="13.7109375" style="27" customWidth="1"/>
    <col min="6" max="6" width="5.5703125" style="27" customWidth="1"/>
    <col min="7" max="8" width="13.7109375" style="27" customWidth="1"/>
    <col min="9" max="25" width="10.7109375" style="1" customWidth="1"/>
    <col min="26" max="16384" width="9.140625" style="1"/>
  </cols>
  <sheetData>
    <row r="2" spans="2:24" ht="12.75" customHeight="1" x14ac:dyDescent="0.2">
      <c r="B2" s="24" t="s">
        <v>17</v>
      </c>
      <c r="C2" s="26">
        <v>32</v>
      </c>
      <c r="F2" s="28"/>
    </row>
    <row r="3" spans="2:24" ht="12.75" customHeight="1" x14ac:dyDescent="0.2">
      <c r="B3" s="44" t="s">
        <v>16</v>
      </c>
      <c r="C3" s="25" t="s">
        <v>0</v>
      </c>
      <c r="D3" s="26">
        <v>0.56000000000000005</v>
      </c>
    </row>
    <row r="4" spans="2:24" x14ac:dyDescent="0.2">
      <c r="B4" s="44"/>
      <c r="C4" s="25" t="s">
        <v>1</v>
      </c>
      <c r="D4" s="26">
        <v>0.15</v>
      </c>
    </row>
    <row r="5" spans="2:24" x14ac:dyDescent="0.2">
      <c r="C5" s="25"/>
      <c r="D5" s="25"/>
      <c r="J5" s="48" t="s">
        <v>7</v>
      </c>
      <c r="K5" s="48"/>
      <c r="L5" s="48"/>
    </row>
    <row r="6" spans="2:24" ht="12.75" customHeight="1" x14ac:dyDescent="0.2">
      <c r="C6" s="37" t="s">
        <v>14</v>
      </c>
      <c r="D6" s="37" t="s">
        <v>12</v>
      </c>
      <c r="E6" s="37" t="s">
        <v>13</v>
      </c>
      <c r="J6" s="2" t="s">
        <v>5</v>
      </c>
      <c r="K6" s="2"/>
      <c r="L6" s="2" t="s">
        <v>6</v>
      </c>
    </row>
    <row r="7" spans="2:24" ht="12.75" customHeight="1" x14ac:dyDescent="0.2">
      <c r="C7" s="40"/>
      <c r="D7" s="38"/>
      <c r="E7" s="38"/>
      <c r="G7" s="2" t="s">
        <v>8</v>
      </c>
      <c r="H7" s="2" t="s">
        <v>8</v>
      </c>
      <c r="J7" s="3">
        <v>1</v>
      </c>
      <c r="L7" s="3">
        <v>1</v>
      </c>
    </row>
    <row r="8" spans="2:24" x14ac:dyDescent="0.2">
      <c r="B8" s="30" t="s">
        <v>11</v>
      </c>
      <c r="C8" s="41"/>
      <c r="D8" s="39"/>
      <c r="E8" s="39"/>
      <c r="G8" s="9" t="s">
        <v>5</v>
      </c>
      <c r="H8" s="9" t="s">
        <v>6</v>
      </c>
      <c r="J8" s="3">
        <v>2</v>
      </c>
      <c r="L8" s="3">
        <v>2</v>
      </c>
    </row>
    <row r="9" spans="2:24" x14ac:dyDescent="0.2">
      <c r="B9" s="29">
        <v>1</v>
      </c>
      <c r="C9" s="34">
        <f t="shared" ref="C9:C34" ca="1" si="0">ROUND($C$2-($D$4+RAND()*($D$3-$D$4))*B9,2)</f>
        <v>31.53</v>
      </c>
      <c r="D9" s="32"/>
      <c r="E9" s="32"/>
      <c r="F9" s="32"/>
      <c r="G9" s="32"/>
      <c r="H9" s="32"/>
      <c r="J9" s="3">
        <v>3</v>
      </c>
      <c r="L9" s="3">
        <v>3</v>
      </c>
    </row>
    <row r="10" spans="2:24" x14ac:dyDescent="0.2">
      <c r="B10" s="29">
        <v>2</v>
      </c>
      <c r="C10" s="34">
        <f t="shared" ca="1" si="0"/>
        <v>31.15</v>
      </c>
      <c r="D10" s="32"/>
      <c r="E10" s="32"/>
      <c r="F10" s="32"/>
      <c r="G10" s="32"/>
      <c r="H10" s="32"/>
      <c r="L10" s="3">
        <v>4</v>
      </c>
      <c r="W10" s="46" t="s">
        <v>15</v>
      </c>
      <c r="X10" s="38"/>
    </row>
    <row r="11" spans="2:24" x14ac:dyDescent="0.2">
      <c r="B11" s="29">
        <v>3</v>
      </c>
      <c r="C11" s="34">
        <f t="shared" ca="1" si="0"/>
        <v>30.59</v>
      </c>
      <c r="D11" s="32"/>
      <c r="E11" s="32"/>
      <c r="F11" s="32"/>
      <c r="G11" s="32"/>
      <c r="H11" s="32"/>
      <c r="L11" s="3">
        <v>5</v>
      </c>
    </row>
    <row r="12" spans="2:24" x14ac:dyDescent="0.2">
      <c r="B12" s="29">
        <v>4</v>
      </c>
      <c r="C12" s="34">
        <f t="shared" ca="1" si="0"/>
        <v>29.83</v>
      </c>
      <c r="D12" s="31">
        <f ca="1">ROUND(SUMPRODUCT(C9:C11,$J$7:$J$9)/SUM($J$7:$J$9),2)</f>
        <v>30.93</v>
      </c>
      <c r="E12" s="32"/>
      <c r="F12" s="32"/>
      <c r="G12" s="31">
        <f ca="1">W12</f>
        <v>1.1000000000000014</v>
      </c>
      <c r="H12" s="32"/>
      <c r="W12" s="1">
        <f ca="1">ABS(D12-C12)</f>
        <v>1.1000000000000014</v>
      </c>
    </row>
    <row r="13" spans="2:24" x14ac:dyDescent="0.2">
      <c r="B13" s="29">
        <v>5</v>
      </c>
      <c r="C13" s="34">
        <f t="shared" ca="1" si="0"/>
        <v>30.91</v>
      </c>
      <c r="D13" s="31">
        <f t="shared" ref="D13:D34" ca="1" si="1">ROUND(SUMPRODUCT(C10:C12,$J$7:$J$9)/SUM($J$7:$J$9),2)</f>
        <v>30.3</v>
      </c>
      <c r="E13" s="32"/>
      <c r="F13" s="32"/>
      <c r="G13" s="31">
        <f ca="1">ROUND(SUM(W$12:W13)/B10,2)</f>
        <v>0.86</v>
      </c>
      <c r="H13" s="32"/>
      <c r="W13" s="1">
        <f t="shared" ref="W13:W34" ca="1" si="2">ABS(D13-C13)</f>
        <v>0.60999999999999943</v>
      </c>
    </row>
    <row r="14" spans="2:24" x14ac:dyDescent="0.2">
      <c r="B14" s="29">
        <v>6</v>
      </c>
      <c r="C14" s="34">
        <f t="shared" ca="1" si="0"/>
        <v>29.03</v>
      </c>
      <c r="D14" s="31">
        <f t="shared" ca="1" si="1"/>
        <v>30.5</v>
      </c>
      <c r="E14" s="31">
        <f ca="1">ROUND(SUMPRODUCT(C9:C13,$L$7:$L$11)/SUM($L$7:$L$11),2)</f>
        <v>30.63</v>
      </c>
      <c r="F14" s="32"/>
      <c r="G14" s="31">
        <f ca="1">ROUND(SUM(W$12:W14)/B11,2)</f>
        <v>1.06</v>
      </c>
      <c r="H14" s="31">
        <f ca="1">X14</f>
        <v>1.5999999999999979</v>
      </c>
      <c r="W14" s="1">
        <f t="shared" ca="1" si="2"/>
        <v>1.4699999999999989</v>
      </c>
      <c r="X14" s="1">
        <f ca="1">ABS(E14-C14)</f>
        <v>1.5999999999999979</v>
      </c>
    </row>
    <row r="15" spans="2:24" x14ac:dyDescent="0.2">
      <c r="B15" s="29">
        <v>7</v>
      </c>
      <c r="C15" s="34">
        <f t="shared" ca="1" si="0"/>
        <v>28.87</v>
      </c>
      <c r="D15" s="31">
        <f t="shared" ca="1" si="1"/>
        <v>29.79</v>
      </c>
      <c r="E15" s="31">
        <f t="shared" ref="E15:E34" ca="1" si="3">ROUND(SUMPRODUCT(C10:C14,$L$7:$L$11)/SUM($L$7:$L$11),2)</f>
        <v>30.04</v>
      </c>
      <c r="F15" s="32"/>
      <c r="G15" s="31">
        <f ca="1">ROUND(SUM(W$12:W15)/B12,2)</f>
        <v>1.03</v>
      </c>
      <c r="H15" s="31">
        <f ca="1">ROUND((SUM(X$14:X15))/B10,2)</f>
        <v>1.39</v>
      </c>
      <c r="W15" s="1">
        <f t="shared" ca="1" si="2"/>
        <v>0.91999999999999815</v>
      </c>
      <c r="X15" s="1">
        <f t="shared" ref="X15:X34" ca="1" si="4">ABS(E15-C15)</f>
        <v>1.1699999999999982</v>
      </c>
    </row>
    <row r="16" spans="2:24" x14ac:dyDescent="0.2">
      <c r="B16" s="29">
        <v>8</v>
      </c>
      <c r="C16" s="34">
        <f t="shared" ca="1" si="0"/>
        <v>28.61</v>
      </c>
      <c r="D16" s="31">
        <f t="shared" ca="1" si="1"/>
        <v>29.26</v>
      </c>
      <c r="E16" s="31">
        <f t="shared" ca="1" si="3"/>
        <v>29.56</v>
      </c>
      <c r="F16" s="32"/>
      <c r="G16" s="31">
        <f ca="1">ROUND(SUM(W$12:W16)/B13,2)</f>
        <v>0.95</v>
      </c>
      <c r="H16" s="31">
        <f ca="1">ROUND((SUM(X$14:X16))/B11,2)</f>
        <v>1.24</v>
      </c>
      <c r="W16" s="1">
        <f t="shared" ca="1" si="2"/>
        <v>0.65000000000000213</v>
      </c>
      <c r="X16" s="1">
        <f t="shared" ca="1" si="4"/>
        <v>0.94999999999999929</v>
      </c>
    </row>
    <row r="17" spans="2:24" x14ac:dyDescent="0.2">
      <c r="B17" s="29">
        <v>9</v>
      </c>
      <c r="C17" s="34">
        <f t="shared" ca="1" si="0"/>
        <v>28.27</v>
      </c>
      <c r="D17" s="31">
        <f t="shared" ca="1" si="1"/>
        <v>28.77</v>
      </c>
      <c r="E17" s="31">
        <f t="shared" ca="1" si="3"/>
        <v>29.15</v>
      </c>
      <c r="F17" s="32"/>
      <c r="G17" s="31">
        <f ca="1">ROUND(SUM(W$12:W17)/B14,2)</f>
        <v>0.88</v>
      </c>
      <c r="H17" s="31">
        <f ca="1">ROUND((SUM(X$14:X17))/B12,2)</f>
        <v>1.1499999999999999</v>
      </c>
      <c r="W17" s="1">
        <f t="shared" ca="1" si="2"/>
        <v>0.5</v>
      </c>
      <c r="X17" s="1">
        <f t="shared" ca="1" si="4"/>
        <v>0.87999999999999901</v>
      </c>
    </row>
    <row r="18" spans="2:24" x14ac:dyDescent="0.2">
      <c r="B18" s="29">
        <v>10</v>
      </c>
      <c r="C18" s="34">
        <f t="shared" ca="1" si="0"/>
        <v>30.02</v>
      </c>
      <c r="D18" s="31">
        <f t="shared" ca="1" si="1"/>
        <v>28.48</v>
      </c>
      <c r="E18" s="31">
        <f t="shared" ca="1" si="3"/>
        <v>28.76</v>
      </c>
      <c r="F18" s="32"/>
      <c r="G18" s="31">
        <f ca="1">ROUND(SUM(W$12:W18)/B15,2)</f>
        <v>0.97</v>
      </c>
      <c r="H18" s="31">
        <f ca="1">ROUND((SUM(X$14:X18))/B13,2)</f>
        <v>1.17</v>
      </c>
      <c r="W18" s="1">
        <f t="shared" ca="1" si="2"/>
        <v>1.5399999999999991</v>
      </c>
      <c r="X18" s="1">
        <f t="shared" ca="1" si="4"/>
        <v>1.259999999999998</v>
      </c>
    </row>
    <row r="19" spans="2:24" x14ac:dyDescent="0.2">
      <c r="B19" s="29">
        <v>11</v>
      </c>
      <c r="C19" s="34">
        <f t="shared" ca="1" si="0"/>
        <v>27.87</v>
      </c>
      <c r="D19" s="31">
        <f t="shared" ca="1" si="1"/>
        <v>29.2</v>
      </c>
      <c r="E19" s="31">
        <f t="shared" ca="1" si="3"/>
        <v>29.05</v>
      </c>
      <c r="F19" s="32"/>
      <c r="G19" s="31">
        <f ca="1">ROUND(SUM(W$12:W19)/B16,2)</f>
        <v>1.02</v>
      </c>
      <c r="H19" s="31">
        <f ca="1">ROUND((SUM(X$14:X19))/B14,2)</f>
        <v>1.17</v>
      </c>
      <c r="W19" s="1">
        <f t="shared" ca="1" si="2"/>
        <v>1.3299999999999983</v>
      </c>
      <c r="X19" s="1">
        <f t="shared" ca="1" si="4"/>
        <v>1.1799999999999997</v>
      </c>
    </row>
    <row r="20" spans="2:24" x14ac:dyDescent="0.2">
      <c r="B20" s="29">
        <v>12</v>
      </c>
      <c r="C20" s="34">
        <f t="shared" ca="1" si="0"/>
        <v>29.92</v>
      </c>
      <c r="D20" s="31">
        <f t="shared" ca="1" si="1"/>
        <v>28.65</v>
      </c>
      <c r="E20" s="31">
        <f t="shared" ca="1" si="3"/>
        <v>28.69</v>
      </c>
      <c r="F20" s="32"/>
      <c r="G20" s="31">
        <f ca="1">ROUND(SUM(W$12:W20)/B17,2)</f>
        <v>1.04</v>
      </c>
      <c r="H20" s="31">
        <f ca="1">ROUND((SUM(X$14:X20))/B15,2)</f>
        <v>1.18</v>
      </c>
      <c r="W20" s="1">
        <f t="shared" ca="1" si="2"/>
        <v>1.2700000000000031</v>
      </c>
      <c r="X20" s="1">
        <f t="shared" ca="1" si="4"/>
        <v>1.2300000000000004</v>
      </c>
    </row>
    <row r="21" spans="2:24" x14ac:dyDescent="0.2">
      <c r="B21" s="29">
        <v>13</v>
      </c>
      <c r="C21" s="34">
        <f t="shared" ca="1" si="0"/>
        <v>29.13</v>
      </c>
      <c r="D21" s="31">
        <f t="shared" ca="1" si="1"/>
        <v>29.25</v>
      </c>
      <c r="E21" s="31">
        <f t="shared" ca="1" si="3"/>
        <v>29.09</v>
      </c>
      <c r="F21" s="32"/>
      <c r="G21" s="31">
        <f ca="1">ROUND(SUM(W$12:W21)/B18,2)</f>
        <v>0.95</v>
      </c>
      <c r="H21" s="31">
        <f ca="1">ROUND((SUM(X$14:X21))/B16,2)</f>
        <v>1.04</v>
      </c>
      <c r="W21" s="1">
        <f t="shared" ca="1" si="2"/>
        <v>0.12000000000000099</v>
      </c>
      <c r="X21" s="1">
        <f t="shared" ca="1" si="4"/>
        <v>3.9999999999999147E-2</v>
      </c>
    </row>
    <row r="22" spans="2:24" x14ac:dyDescent="0.2">
      <c r="B22" s="29">
        <v>14</v>
      </c>
      <c r="C22" s="34">
        <f t="shared" ca="1" si="0"/>
        <v>26.61</v>
      </c>
      <c r="D22" s="31">
        <f t="shared" ca="1" si="1"/>
        <v>29.18</v>
      </c>
      <c r="E22" s="31">
        <f t="shared" ca="1" si="3"/>
        <v>29.15</v>
      </c>
      <c r="F22" s="32"/>
      <c r="G22" s="31">
        <f ca="1">ROUND(SUM(W$12:W22)/B19,2)</f>
        <v>1.1000000000000001</v>
      </c>
      <c r="H22" s="31">
        <f ca="1">ROUND((SUM(X$14:X22))/B17,2)</f>
        <v>1.21</v>
      </c>
      <c r="W22" s="1">
        <f t="shared" ca="1" si="2"/>
        <v>2.5700000000000003</v>
      </c>
      <c r="X22" s="1">
        <f t="shared" ca="1" si="4"/>
        <v>2.5399999999999991</v>
      </c>
    </row>
    <row r="23" spans="2:24" x14ac:dyDescent="0.2">
      <c r="B23" s="29">
        <v>15</v>
      </c>
      <c r="C23" s="34">
        <f t="shared" ca="1" si="0"/>
        <v>25.13</v>
      </c>
      <c r="D23" s="31">
        <f t="shared" ca="1" si="1"/>
        <v>28</v>
      </c>
      <c r="E23" s="31">
        <f t="shared" ca="1" si="3"/>
        <v>28.34</v>
      </c>
      <c r="F23" s="32"/>
      <c r="G23" s="31">
        <f ca="1">ROUND(SUM(W$12:W23)/B20,2)</f>
        <v>1.25</v>
      </c>
      <c r="H23" s="31">
        <f ca="1">ROUND((SUM(X$14:X23))/B18,2)</f>
        <v>1.41</v>
      </c>
      <c r="W23" s="1">
        <f t="shared" ca="1" si="2"/>
        <v>2.870000000000001</v>
      </c>
      <c r="X23" s="1">
        <f t="shared" ca="1" si="4"/>
        <v>3.2100000000000009</v>
      </c>
    </row>
    <row r="24" spans="2:24" x14ac:dyDescent="0.2">
      <c r="B24" s="29">
        <v>16</v>
      </c>
      <c r="C24" s="34">
        <f t="shared" ca="1" si="0"/>
        <v>26.41</v>
      </c>
      <c r="D24" s="31">
        <f t="shared" ca="1" si="1"/>
        <v>26.29</v>
      </c>
      <c r="E24" s="31">
        <f t="shared" ca="1" si="3"/>
        <v>27.15</v>
      </c>
      <c r="F24" s="32"/>
      <c r="G24" s="31">
        <f ca="1">ROUND(SUM(W$12:W24)/B21,2)</f>
        <v>1.1599999999999999</v>
      </c>
      <c r="H24" s="31">
        <f ca="1">ROUND((SUM(X$14:X24))/B19,2)</f>
        <v>1.35</v>
      </c>
      <c r="W24" s="1">
        <f t="shared" ca="1" si="2"/>
        <v>0.12000000000000099</v>
      </c>
      <c r="X24" s="1">
        <f t="shared" ca="1" si="4"/>
        <v>0.73999999999999844</v>
      </c>
    </row>
    <row r="25" spans="2:24" x14ac:dyDescent="0.2">
      <c r="B25" s="29">
        <v>17</v>
      </c>
      <c r="C25" s="34">
        <f t="shared" ca="1" si="0"/>
        <v>29.2</v>
      </c>
      <c r="D25" s="31">
        <f t="shared" ca="1" si="1"/>
        <v>26.02</v>
      </c>
      <c r="E25" s="31">
        <f t="shared" ca="1" si="3"/>
        <v>26.71</v>
      </c>
      <c r="F25" s="32"/>
      <c r="G25" s="31">
        <f ca="1">ROUND(SUM(W$12:W25)/B22,2)</f>
        <v>1.3</v>
      </c>
      <c r="H25" s="31">
        <f ca="1">ROUND((SUM(X$14:X25))/B20,2)</f>
        <v>1.44</v>
      </c>
      <c r="W25" s="1">
        <f t="shared" ca="1" si="2"/>
        <v>3.1799999999999997</v>
      </c>
      <c r="X25" s="1">
        <f t="shared" ca="1" si="4"/>
        <v>2.4899999999999984</v>
      </c>
    </row>
    <row r="26" spans="2:24" x14ac:dyDescent="0.2">
      <c r="B26" s="29">
        <v>18</v>
      </c>
      <c r="C26" s="34">
        <f t="shared" ca="1" si="0"/>
        <v>27.79</v>
      </c>
      <c r="D26" s="31">
        <f t="shared" ca="1" si="1"/>
        <v>27.59</v>
      </c>
      <c r="E26" s="31">
        <f t="shared" ca="1" si="3"/>
        <v>27.29</v>
      </c>
      <c r="F26" s="32"/>
      <c r="G26" s="31">
        <f ca="1">ROUND(SUM(W$12:W26)/B23,2)</f>
        <v>1.23</v>
      </c>
      <c r="H26" s="31">
        <f ca="1">ROUND((SUM(X$14:X26))/B21,2)</f>
        <v>1.37</v>
      </c>
      <c r="W26" s="1">
        <f t="shared" ca="1" si="2"/>
        <v>0.19999999999999929</v>
      </c>
      <c r="X26" s="1">
        <f t="shared" ca="1" si="4"/>
        <v>0.5</v>
      </c>
    </row>
    <row r="27" spans="2:24" x14ac:dyDescent="0.2">
      <c r="B27" s="29">
        <v>19</v>
      </c>
      <c r="C27" s="34">
        <f t="shared" ca="1" si="0"/>
        <v>21.75</v>
      </c>
      <c r="D27" s="31">
        <f t="shared" ca="1" si="1"/>
        <v>28.03</v>
      </c>
      <c r="E27" s="31">
        <f t="shared" ca="1" si="3"/>
        <v>27.46</v>
      </c>
      <c r="F27" s="32"/>
      <c r="G27" s="31">
        <f ca="1">ROUND(SUM(W$12:W27)/B24,2)</f>
        <v>1.55</v>
      </c>
      <c r="H27" s="31">
        <f ca="1">ROUND((SUM(X$14:X27))/B22,2)</f>
        <v>1.68</v>
      </c>
      <c r="W27" s="1">
        <f t="shared" ca="1" si="2"/>
        <v>6.2800000000000011</v>
      </c>
      <c r="X27" s="1">
        <f t="shared" ca="1" si="4"/>
        <v>5.7100000000000009</v>
      </c>
    </row>
    <row r="28" spans="2:24" x14ac:dyDescent="0.2">
      <c r="B28" s="29">
        <v>20</v>
      </c>
      <c r="C28" s="34">
        <f t="shared" ca="1" si="0"/>
        <v>28.75</v>
      </c>
      <c r="D28" s="31">
        <f t="shared" ca="1" si="1"/>
        <v>25.01</v>
      </c>
      <c r="E28" s="31">
        <f t="shared" ca="1" si="3"/>
        <v>25.7</v>
      </c>
      <c r="F28" s="32"/>
      <c r="G28" s="31">
        <f ca="1">ROUND(SUM(W$12:W28)/B25,2)</f>
        <v>1.67</v>
      </c>
      <c r="H28" s="31">
        <f ca="1">ROUND((SUM(X$14:X28))/B23,2)</f>
        <v>1.77</v>
      </c>
      <c r="W28" s="1">
        <f t="shared" ca="1" si="2"/>
        <v>3.7399999999999984</v>
      </c>
      <c r="X28" s="1">
        <f t="shared" ca="1" si="4"/>
        <v>3.0500000000000007</v>
      </c>
    </row>
    <row r="29" spans="2:24" x14ac:dyDescent="0.2">
      <c r="B29" s="29">
        <v>21</v>
      </c>
      <c r="C29" s="34">
        <f t="shared" ca="1" si="0"/>
        <v>21.68</v>
      </c>
      <c r="D29" s="31">
        <f t="shared" ca="1" si="1"/>
        <v>26.26</v>
      </c>
      <c r="E29" s="31">
        <f t="shared" ca="1" si="3"/>
        <v>26.6</v>
      </c>
      <c r="F29" s="32"/>
      <c r="G29" s="31">
        <f ca="1">ROUND(SUM(W$12:W29)/B26,2)</f>
        <v>1.84</v>
      </c>
      <c r="H29" s="31">
        <f ca="1">ROUND((SUM(X$14:X29))/B24,2)</f>
        <v>1.97</v>
      </c>
      <c r="W29" s="1">
        <f t="shared" ca="1" si="2"/>
        <v>4.5800000000000018</v>
      </c>
      <c r="X29" s="1">
        <f t="shared" ca="1" si="4"/>
        <v>4.9200000000000017</v>
      </c>
    </row>
    <row r="30" spans="2:24" x14ac:dyDescent="0.2">
      <c r="B30" s="29">
        <v>22</v>
      </c>
      <c r="C30" s="34">
        <f t="shared" ca="1" si="0"/>
        <v>25.13</v>
      </c>
      <c r="D30" s="31">
        <f t="shared" ca="1" si="1"/>
        <v>24.05</v>
      </c>
      <c r="E30" s="31">
        <f t="shared" ca="1" si="3"/>
        <v>24.9</v>
      </c>
      <c r="F30" s="32"/>
      <c r="G30" s="31">
        <f ca="1">ROUND(SUM(W$12:W30)/B27,2)</f>
        <v>1.8</v>
      </c>
      <c r="H30" s="31">
        <f ca="1">ROUND((SUM(X$14:X30))/B25,2)</f>
        <v>1.86</v>
      </c>
      <c r="W30" s="1">
        <f t="shared" ca="1" si="2"/>
        <v>1.0799999999999983</v>
      </c>
      <c r="X30" s="1">
        <f t="shared" ca="1" si="4"/>
        <v>0.23000000000000043</v>
      </c>
    </row>
    <row r="31" spans="2:24" x14ac:dyDescent="0.2">
      <c r="B31" s="29">
        <v>23</v>
      </c>
      <c r="C31" s="34">
        <f t="shared" ca="1" si="0"/>
        <v>26.82</v>
      </c>
      <c r="D31" s="31">
        <f t="shared" ca="1" si="1"/>
        <v>24.58</v>
      </c>
      <c r="E31" s="31">
        <f t="shared" ca="1" si="3"/>
        <v>24.66</v>
      </c>
      <c r="F31" s="32"/>
      <c r="G31" s="31">
        <f ca="1">ROUND(SUM(W$12:W31)/B28,2)</f>
        <v>1.82</v>
      </c>
      <c r="H31" s="31">
        <f ca="1">ROUND((SUM(X$14:X31))/B26,2)</f>
        <v>1.88</v>
      </c>
      <c r="W31" s="1">
        <f t="shared" ca="1" si="2"/>
        <v>2.240000000000002</v>
      </c>
      <c r="X31" s="1">
        <f t="shared" ca="1" si="4"/>
        <v>2.16</v>
      </c>
    </row>
    <row r="32" spans="2:24" x14ac:dyDescent="0.2">
      <c r="B32" s="29">
        <v>24</v>
      </c>
      <c r="C32" s="34">
        <f t="shared" ca="1" si="0"/>
        <v>27.51</v>
      </c>
      <c r="D32" s="31">
        <f t="shared" ca="1" si="1"/>
        <v>25.4</v>
      </c>
      <c r="E32" s="31">
        <f t="shared" ca="1" si="3"/>
        <v>25.26</v>
      </c>
      <c r="F32" s="32"/>
      <c r="G32" s="31">
        <f ca="1">ROUND(SUM(W$12:W32)/B29,2)</f>
        <v>1.83</v>
      </c>
      <c r="H32" s="31">
        <f ca="1">ROUND((SUM(X$14:X32))/B27,2)</f>
        <v>1.9</v>
      </c>
      <c r="W32" s="1">
        <f t="shared" ca="1" si="2"/>
        <v>2.110000000000003</v>
      </c>
      <c r="X32" s="1">
        <f t="shared" ca="1" si="4"/>
        <v>2.25</v>
      </c>
    </row>
    <row r="33" spans="2:24" x14ac:dyDescent="0.2">
      <c r="B33" s="29">
        <v>25</v>
      </c>
      <c r="C33" s="34">
        <f t="shared" ca="1" si="0"/>
        <v>25.38</v>
      </c>
      <c r="D33" s="31">
        <f t="shared" ca="1" si="1"/>
        <v>26.88</v>
      </c>
      <c r="E33" s="31">
        <f t="shared" ca="1" si="3"/>
        <v>26.16</v>
      </c>
      <c r="F33" s="32"/>
      <c r="G33" s="31">
        <f ca="1">ROUND(SUM(W$12:W33)/B30,2)</f>
        <v>1.82</v>
      </c>
      <c r="H33" s="31">
        <f ca="1">ROUND((SUM(X$14:X33))/B28,2)</f>
        <v>1.84</v>
      </c>
      <c r="W33" s="1">
        <f t="shared" ca="1" si="2"/>
        <v>1.5</v>
      </c>
      <c r="X33" s="1">
        <f t="shared" ca="1" si="4"/>
        <v>0.78000000000000114</v>
      </c>
    </row>
    <row r="34" spans="2:24" x14ac:dyDescent="0.2">
      <c r="B34" s="29">
        <v>26</v>
      </c>
      <c r="C34" s="34">
        <f t="shared" ca="1" si="0"/>
        <v>25.22</v>
      </c>
      <c r="D34" s="31">
        <f t="shared" ca="1" si="1"/>
        <v>26.33</v>
      </c>
      <c r="E34" s="31">
        <f t="shared" ca="1" si="3"/>
        <v>25.96</v>
      </c>
      <c r="F34" s="32"/>
      <c r="G34" s="31">
        <f ca="1">ROUND(SUM(W$12:W34)/B31,2)</f>
        <v>1.79</v>
      </c>
      <c r="H34" s="31">
        <f ca="1">ROUND((SUM(X$14:X34))/B29,2)</f>
        <v>1.79</v>
      </c>
      <c r="W34" s="1">
        <f t="shared" ca="1" si="2"/>
        <v>1.1099999999999994</v>
      </c>
      <c r="X34" s="1">
        <f t="shared" ca="1" si="4"/>
        <v>0.74000000000000199</v>
      </c>
    </row>
    <row r="35" spans="2:24" x14ac:dyDescent="0.2">
      <c r="B35" s="29">
        <v>27</v>
      </c>
      <c r="C35" s="32"/>
      <c r="D35" s="33">
        <f ca="1">ROUND(SUMPRODUCT(C32:C34,$J$7:$J$9)/SUM($J$7:$J$9),2)</f>
        <v>25.66</v>
      </c>
      <c r="E35" s="33">
        <f ca="1">ROUND(SUMPRODUCT(C30:C34,$L$7:$L$11)/SUM($L$7:$L$11),2)</f>
        <v>25.93</v>
      </c>
      <c r="F35" s="32"/>
      <c r="G35" s="32"/>
      <c r="H35" s="32"/>
    </row>
  </sheetData>
  <mergeCells count="6">
    <mergeCell ref="W10:X10"/>
    <mergeCell ref="B3:B4"/>
    <mergeCell ref="J5:L5"/>
    <mergeCell ref="C6:C8"/>
    <mergeCell ref="D6:D8"/>
    <mergeCell ref="E6:E8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Acolhimento</vt:lpstr>
      <vt:lpstr>Médias simples determinística</vt:lpstr>
      <vt:lpstr>Médias simples estocástica</vt:lpstr>
      <vt:lpstr>Médias ponderadas determinístic</vt:lpstr>
      <vt:lpstr>Médias ponderadas estocástico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Assis</dc:creator>
  <cp:lastModifiedBy>Rui Assis</cp:lastModifiedBy>
  <dcterms:created xsi:type="dcterms:W3CDTF">2007-04-02T08:39:23Z</dcterms:created>
  <dcterms:modified xsi:type="dcterms:W3CDTF">2025-10-27T12:31:49Z</dcterms:modified>
</cp:coreProperties>
</file>